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ello\Downloads\"/>
    </mc:Choice>
  </mc:AlternateContent>
  <xr:revisionPtr revIDLastSave="0" documentId="8_{548B7157-316D-414C-8305-33E643230E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2" i="1" l="1"/>
  <c r="K42" i="1"/>
  <c r="K36" i="1"/>
  <c r="K34" i="1"/>
  <c r="K20" i="1"/>
  <c r="K18" i="1"/>
</calcChain>
</file>

<file path=xl/sharedStrings.xml><?xml version="1.0" encoding="utf-8"?>
<sst xmlns="http://schemas.openxmlformats.org/spreadsheetml/2006/main" count="1403" uniqueCount="208">
  <si>
    <r>
      <rPr>
        <b/>
        <sz val="11"/>
        <color rgb="FF000000"/>
        <rFont val="Calibri"/>
      </rPr>
      <t xml:space="preserve">Número: </t>
    </r>
    <r>
      <rPr>
        <sz val="11"/>
        <color rgb="FF000000"/>
        <rFont val="Calibri"/>
      </rPr>
      <t>144</t>
    </r>
  </si>
  <si>
    <r>
      <rPr>
        <b/>
        <sz val="11"/>
        <color rgb="FF000000"/>
        <rFont val="Calibri"/>
      </rPr>
      <t xml:space="preserve">CNPJ: </t>
    </r>
    <r>
      <rPr>
        <sz val="11"/>
        <color rgb="FF000000"/>
        <rFont val="Calibri"/>
      </rPr>
      <t>58028665000193</t>
    </r>
  </si>
  <si>
    <r>
      <rPr>
        <b/>
        <sz val="11"/>
        <color rgb="FF000000"/>
        <rFont val="Calibri"/>
      </rPr>
      <t xml:space="preserve">Empresa: </t>
    </r>
    <r>
      <rPr>
        <sz val="11"/>
        <color rgb="FF000000"/>
        <rFont val="Calibri"/>
      </rPr>
      <t>Belem Engenharia PR</t>
    </r>
  </si>
  <si>
    <r>
      <rPr>
        <b/>
        <sz val="11"/>
        <color rgb="FF000000"/>
        <rFont val="Calibri"/>
      </rPr>
      <t xml:space="preserve">Obra: </t>
    </r>
    <r>
      <rPr>
        <sz val="11"/>
        <color rgb="FF000000"/>
        <rFont val="Calibri"/>
      </rPr>
      <t>CONSTRUÇÃO DE SALAS DE AULA PROVISÓRIA CRECHE CRISTO EDUCADOR</t>
    </r>
  </si>
  <si>
    <r>
      <rPr>
        <b/>
        <sz val="11"/>
        <color rgb="FF000000"/>
        <rFont val="Calibri"/>
      </rPr>
      <t xml:space="preserve">Orçamento: </t>
    </r>
    <r>
      <rPr>
        <sz val="11"/>
        <color rgb="FF000000"/>
        <rFont val="Calibri"/>
      </rPr>
      <t>CONSTRUÇÃO DE SALAS DE AULA PROVISÓRIA CRECHE CRISTO EDUCADOR</t>
    </r>
  </si>
  <si>
    <r>
      <rPr>
        <b/>
        <sz val="11"/>
        <color rgb="FF000000"/>
        <rFont val="Calibri"/>
      </rPr>
      <t xml:space="preserve">Cliente: </t>
    </r>
  </si>
  <si>
    <t>Composições Analíticas com Preço unitário - Com BDI</t>
  </si>
  <si>
    <r>
      <rPr>
        <b/>
        <sz val="11"/>
        <color rgb="FF000000"/>
        <rFont val="Calibri"/>
      </rPr>
      <t xml:space="preserve">BDI Padrão: </t>
    </r>
    <r>
      <rPr>
        <sz val="11"/>
        <color rgb="FF000000"/>
        <rFont val="Calibri"/>
      </rPr>
      <t>18,700%</t>
    </r>
  </si>
  <si>
    <r>
      <rPr>
        <b/>
        <sz val="11"/>
        <color rgb="FF000000"/>
        <rFont val="Calibri"/>
      </rPr>
      <t>Bancos:</t>
    </r>
    <r>
      <rPr>
        <sz val="11"/>
        <color rgb="FF000000"/>
        <rFont val="Calibri"/>
      </rPr>
      <t xml:space="preserve">
SMOP: CTBA 4/2023</t>
    </r>
    <r>
      <rPr>
        <sz val="11"/>
        <color rgb="FF000000"/>
        <rFont val="Calibri"/>
      </rPr>
      <t xml:space="preserve">
SETOP: CENTRAL 10/2023</t>
    </r>
    <r>
      <rPr>
        <sz val="11"/>
        <color rgb="FF000000"/>
        <rFont val="Calibri"/>
      </rPr>
      <t xml:space="preserve">
SANEAGO: GO 10/2023</t>
    </r>
    <r>
      <rPr>
        <sz val="11"/>
        <color rgb="FF000000"/>
        <rFont val="Calibri"/>
      </rPr>
      <t xml:space="preserve">
SECID-PR: PR 2/2025</t>
    </r>
    <r>
      <rPr>
        <sz val="11"/>
        <color rgb="FF000000"/>
        <rFont val="Calibri"/>
      </rPr>
      <t xml:space="preserve">
DER-PR: PR 3/2025</t>
    </r>
    <r>
      <rPr>
        <sz val="11"/>
        <color rgb="FF000000"/>
        <rFont val="Calibri"/>
      </rPr>
      <t xml:space="preserve">
AGETOP-RODOVIARIO: GO 6/2025</t>
    </r>
    <r>
      <rPr>
        <sz val="11"/>
        <color rgb="FF000000"/>
        <rFont val="Calibri"/>
      </rPr>
      <t xml:space="preserve">
CAESB-DF: DF 4/2025</t>
    </r>
    <r>
      <rPr>
        <sz val="11"/>
        <color rgb="FF000000"/>
        <rFont val="Calibri"/>
      </rPr>
      <t xml:space="preserve">
EMBASA: SINTRACOM-EXP 6/2025</t>
    </r>
    <r>
      <rPr>
        <sz val="11"/>
        <color rgb="FF000000"/>
        <rFont val="Calibri"/>
      </rPr>
      <t xml:space="preserve">
SICRO3: RS 7/2025</t>
    </r>
    <r>
      <rPr>
        <sz val="11"/>
        <color rgb="FF000000"/>
        <rFont val="Calibri"/>
      </rPr>
      <t xml:space="preserve">
SEDOP: PA 10/2025</t>
    </r>
    <r>
      <rPr>
        <sz val="11"/>
        <color rgb="FF000000"/>
        <rFont val="Calibri"/>
      </rPr>
      <t xml:space="preserve">
SUDECAP: BH 7/2025</t>
    </r>
    <r>
      <rPr>
        <sz val="11"/>
        <color rgb="FF000000"/>
        <rFont val="Calibri"/>
      </rPr>
      <t xml:space="preserve">
SEINFRA: CE 10/2023</t>
    </r>
    <r>
      <rPr>
        <sz val="11"/>
        <color rgb="FF000000"/>
        <rFont val="Calibri"/>
      </rPr>
      <t xml:space="preserve">
DER-ES-EDIFICA: ES 8/2025</t>
    </r>
    <r>
      <rPr>
        <sz val="11"/>
        <color rgb="FF000000"/>
        <rFont val="Calibri"/>
      </rPr>
      <t xml:space="preserve">
SINAPI: RS 11/2025</t>
    </r>
    <r>
      <rPr>
        <sz val="11"/>
        <color rgb="FF000000"/>
        <rFont val="Calibri"/>
      </rPr>
      <t xml:space="preserve">
CPTM: SP 8/2025</t>
    </r>
    <r>
      <rPr>
        <sz val="11"/>
        <color rgb="FF000000"/>
        <rFont val="Calibri"/>
      </rPr>
      <t xml:space="preserve">
SICOR-MG: CENTRAL 10/2025</t>
    </r>
    <r>
      <rPr>
        <sz val="11"/>
        <color rgb="FF000000"/>
        <rFont val="Calibri"/>
      </rPr>
      <t xml:space="preserve">
SIURB: SP 7/2025</t>
    </r>
    <r>
      <rPr>
        <sz val="11"/>
        <color rgb="FF000000"/>
        <rFont val="Calibri"/>
      </rPr>
      <t xml:space="preserve">
SCO: RJ 12/2025</t>
    </r>
    <r>
      <rPr>
        <sz val="11"/>
        <color rgb="FF000000"/>
        <rFont val="Calibri"/>
      </rPr>
      <t xml:space="preserve">
EDUCACAO-SP: SP 10/2025</t>
    </r>
    <r>
      <rPr>
        <sz val="11"/>
        <color rgb="FF000000"/>
        <rFont val="Calibri"/>
      </rPr>
      <t xml:space="preserve">
EMOP: RJ 10/2025</t>
    </r>
    <r>
      <rPr>
        <sz val="11"/>
        <color rgb="FF000000"/>
        <rFont val="Calibri"/>
      </rPr>
      <t xml:space="preserve">
AGETOP-CIVIL: GO 10/2025</t>
    </r>
    <r>
      <rPr>
        <sz val="11"/>
        <color rgb="FF000000"/>
        <rFont val="Calibri"/>
      </rPr>
      <t xml:space="preserve">
OBRAS-SP: SP 11/2025</t>
    </r>
    <r>
      <rPr>
        <sz val="11"/>
        <color rgb="FF000000"/>
        <rFont val="Calibri"/>
      </rPr>
      <t xml:space="preserve">
ORSE: SE 12/2025</t>
    </r>
  </si>
  <si>
    <t>Composições Principais - Com BDI</t>
  </si>
  <si>
    <t>Tipo</t>
  </si>
  <si>
    <t>Banco</t>
  </si>
  <si>
    <t>Código</t>
  </si>
  <si>
    <t>Descrição</t>
  </si>
  <si>
    <t>Classe/Tipo</t>
  </si>
  <si>
    <t>Unidade</t>
  </si>
  <si>
    <t>Quantidade</t>
  </si>
  <si>
    <t>Preço c/ BDI</t>
  </si>
  <si>
    <t>Total</t>
  </si>
  <si>
    <t xml:space="preserve">1.1.1 </t>
  </si>
  <si>
    <t>Composição</t>
  </si>
  <si>
    <t>ORSE(A)</t>
  </si>
  <si>
    <t>Forro de pvc, em réguas de 20 cm, cor Nogueira ou Carvalho, ref:Araforros ou similar</t>
  </si>
  <si>
    <t>CLASSE ORSE-SE</t>
  </si>
  <si>
    <t>m2</t>
  </si>
  <si>
    <t xml:space="preserve"> </t>
  </si>
  <si>
    <t>Insumo</t>
  </si>
  <si>
    <t>ORSE</t>
  </si>
  <si>
    <t>Material</t>
  </si>
  <si>
    <t xml:space="preserve"> Perfil PVC, U, para arremates DECOR em forros - Rodaforros</t>
  </si>
  <si>
    <t>m</t>
  </si>
  <si>
    <t>SINAPI</t>
  </si>
  <si>
    <t>PERFIL CANALETA, FORMATO C, EM ACO ZINCADO, PARA ESTRUTURA FORRO DRYWALL, E = 0,5 MM, *46 X 18* (L X H), COMPRIMENTO 3 M</t>
  </si>
  <si>
    <t>M</t>
  </si>
  <si>
    <t>PENDURAL OU PRESILHA REGULADORA, EM ACO GALVANIZADO, COM CORPO, MOLA E REBITE, PARA PERFIL TIPO CANALETA DE ESTRUTURA EM FORROS DRYWALL</t>
  </si>
  <si>
    <t>UN</t>
  </si>
  <si>
    <t>PARAFUSO DRY WALL, EM ACO ZINCADO, CABECA LENTILHA E PONTA BROCA (LB), LARGURA 4,2 MM, COMPRIMENTO 13 MM</t>
  </si>
  <si>
    <t>PARAFUSO ZINCADO, AUTOBROCANTE, FLANGEADO, 4,2 MM X 19 MM</t>
  </si>
  <si>
    <t>CENTO</t>
  </si>
  <si>
    <t>PARAFUSO, AUTOATARRAXANTE, CABECA CHATA, FENDA SIMPLES, EM ACO ZINCADO, 1/4" (6,35 MM) X 25 MM</t>
  </si>
  <si>
    <t>ARAME GALVANIZADO 6 BWG, D = 5,16 MM (0,157 KG/M), OU 8 BWG, D = 4,19 MM (0,101 KG/M), OU 10 BWG, D = 3,40 MM (0,0713 KG/M)</t>
  </si>
  <si>
    <t xml:space="preserve">KG    </t>
  </si>
  <si>
    <t>Composição Auxiliar</t>
  </si>
  <si>
    <t>MONTADOR DE ESTRUTURA METÁLICA COM ENCARGOS COMPLEMENTARES</t>
  </si>
  <si>
    <t>SEDI - SERVICOS DIVERSOS</t>
  </si>
  <si>
    <t>H</t>
  </si>
  <si>
    <t xml:space="preserve">1.1.2 </t>
  </si>
  <si>
    <t>SUDECAP(A)</t>
  </si>
  <si>
    <t>08.01.03</t>
  </si>
  <si>
    <t>ENGRADAMENTO DE MADEIRA PARA FIXACAO DE FORRO</t>
  </si>
  <si>
    <t>M2</t>
  </si>
  <si>
    <t>SUDECAP</t>
  </si>
  <si>
    <t>55.10.65</t>
  </si>
  <si>
    <t>MARCENEIRO</t>
  </si>
  <si>
    <t>Mão de Obra</t>
  </si>
  <si>
    <t>55.10.88</t>
  </si>
  <si>
    <t>SERVENTE</t>
  </si>
  <si>
    <t>71.04.04</t>
  </si>
  <si>
    <t>CAIBRO DE PARAJU BRUTO 5,5X4 CM</t>
  </si>
  <si>
    <t>71.04.05</t>
  </si>
  <si>
    <t>RIPA DE MADEIRA APARELHADA *1,5 X 5* CM, MACARANDUBA, ANGELIM OU EQUIVALENTE DA REGIAO</t>
  </si>
  <si>
    <t>77.05.51</t>
  </si>
  <si>
    <t>PREGO DE ACO POLIDO COM CABECA 18 X 30 (2 3/4 X 10)</t>
  </si>
  <si>
    <t>KG</t>
  </si>
  <si>
    <t xml:space="preserve">1.1.3 </t>
  </si>
  <si>
    <t>SEINFRA-CE(A)</t>
  </si>
  <si>
    <t>C4486</t>
  </si>
  <si>
    <t>DIVISORIA EM PAINEL CELULAR EM EUCATEX 1,20 X,11 C/COLOCACAO</t>
  </si>
  <si>
    <t>SEINFRA-CE</t>
  </si>
  <si>
    <t>I8311</t>
  </si>
  <si>
    <t>DIVISÓRIA PAINEL CELULAR, MONTANTE/RODAPÉ SIMPLES, PERFIL EM AÇO</t>
  </si>
  <si>
    <t xml:space="preserve">1.1.4 </t>
  </si>
  <si>
    <t>SANEAGO(A)</t>
  </si>
  <si>
    <t>Demolição cuidadosa de alvenaria de forma manual, para abertura de vãos, sem reaproveitamento</t>
  </si>
  <si>
    <t>M²</t>
  </si>
  <si>
    <t>SANEAGO</t>
  </si>
  <si>
    <t>PEDREIRO COM ENCARGOS COMPLEMENTARES</t>
  </si>
  <si>
    <t>SERVENTE COM ENCARGOS COMPLEMENTARES</t>
  </si>
  <si>
    <t xml:space="preserve">1.1.5 </t>
  </si>
  <si>
    <t>EMOP(A)</t>
  </si>
  <si>
    <t>14.003.0122-0</t>
  </si>
  <si>
    <t>EMOP</t>
  </si>
  <si>
    <t>00022</t>
  </si>
  <si>
    <t>01999</t>
  </si>
  <si>
    <t>MAO-DE-OBRA DE SERVENTE DA CONSTRUCAO CIVIL, INCLUSIVE ENCARGOS SOCIAIS</t>
  </si>
  <si>
    <t>06913</t>
  </si>
  <si>
    <t>MAO-DE-OBRA DE SERRALHEIRO DA CONSTRUCAOCIVIL, INCLUSIVE ENCARGOS SOCIAIS</t>
  </si>
  <si>
    <t xml:space="preserve">1.1.6 </t>
  </si>
  <si>
    <t>SIURB(A)</t>
  </si>
  <si>
    <t>9009111 (E)</t>
  </si>
  <si>
    <t>LUMINÁRIA LED DE SOBREPOR SLIM LINEAR 36W</t>
  </si>
  <si>
    <t>SIURB</t>
  </si>
  <si>
    <t>ELETRICISTA (SGSP)</t>
  </si>
  <si>
    <t>SERVENTE (SGSP)</t>
  </si>
  <si>
    <t>LUMINÁRIA LED DE SOBREPOR - 36W (BARRAMENTO), TIPO SLIM, EM POLICARBONATO  E LENTE LEITOSA, COM DRIVER" INCORPORADO</t>
  </si>
  <si>
    <t>Un</t>
  </si>
  <si>
    <t xml:space="preserve">1.1.7 </t>
  </si>
  <si>
    <t>PILAR EM MADEIRA DE LEI 20x20cm</t>
  </si>
  <si>
    <t>Pilar e vigas de madeira, em massaranduba ou angelin, seção 10x18cm a 20x20cm</t>
  </si>
  <si>
    <t>m3</t>
  </si>
  <si>
    <t>CARPINTEIRO DE FORMAS PARA CONCRETO (HORISTA)</t>
  </si>
  <si>
    <t>SERVENTE DE OBRAS (HORISTA)</t>
  </si>
  <si>
    <t>Encargos Complementares - Servente</t>
  </si>
  <si>
    <t>ORSE-SE - CLASSE ORSE-SE</t>
  </si>
  <si>
    <t>h</t>
  </si>
  <si>
    <t>Encargos Complementares - Carpinteiro</t>
  </si>
  <si>
    <t xml:space="preserve">1.1.8 </t>
  </si>
  <si>
    <t>SCO(A)</t>
  </si>
  <si>
    <t>AL10.05.0153(/)</t>
  </si>
  <si>
    <t>PORTA/PAINEL CEGO PARA DIVISÓRIA (N1) - PAINEL CEGO MSO/COMEIA E=35MM, S/ BONECA, INCLUSO BATENTE, TESTEIRO, DOBRADIÇAS E FECHADURA. AF_10/2025</t>
  </si>
  <si>
    <t>SCO</t>
  </si>
  <si>
    <t>MAT049100</t>
  </si>
  <si>
    <t xml:space="preserve">1.2.1 </t>
  </si>
  <si>
    <t xml:space="preserve">1.2.2 </t>
  </si>
  <si>
    <t xml:space="preserve">1.2.3 </t>
  </si>
  <si>
    <t xml:space="preserve">1.2.4 </t>
  </si>
  <si>
    <t xml:space="preserve">1.2.5 </t>
  </si>
  <si>
    <t xml:space="preserve">1.2.6 </t>
  </si>
  <si>
    <t xml:space="preserve">1.3.1 </t>
  </si>
  <si>
    <t xml:space="preserve">1.3.2 </t>
  </si>
  <si>
    <t xml:space="preserve">1.3.3 </t>
  </si>
  <si>
    <t xml:space="preserve">1.4.1 </t>
  </si>
  <si>
    <t xml:space="preserve">1.4.2 </t>
  </si>
  <si>
    <t xml:space="preserve">1.4.3 </t>
  </si>
  <si>
    <t xml:space="preserve">1.4.4 </t>
  </si>
  <si>
    <t>Composições Auxiliares - Com BDI</t>
  </si>
  <si>
    <t>[1]</t>
  </si>
  <si>
    <t>CURSO DE CAPACITAÇÃO PARA MONTADOR DE ESTRUTURA METÁLICA (ENCARGOS COMPLEMENTARES) - HORISTA</t>
  </si>
  <si>
    <t>SERVICOS DIVERSOS</t>
  </si>
  <si>
    <t>MONTADOR DE ESTRUTURAS METALICAS HORISTA</t>
  </si>
  <si>
    <t xml:space="preserve">H     </t>
  </si>
  <si>
    <t>[2]</t>
  </si>
  <si>
    <t>Almoço (Participação do empregador)</t>
  </si>
  <si>
    <t>un</t>
  </si>
  <si>
    <t>Fardamento com mangas curta</t>
  </si>
  <si>
    <t>Óculos branco proteção</t>
  </si>
  <si>
    <t>pr</t>
  </si>
  <si>
    <t>Vale transporte</t>
  </si>
  <si>
    <t>Seguro de vida e acidente em grupo</t>
  </si>
  <si>
    <t>Serviço</t>
  </si>
  <si>
    <t>Cesta Básica</t>
  </si>
  <si>
    <t>Exames admissionais/demissionais (checkup)</t>
  </si>
  <si>
    <t>cj</t>
  </si>
  <si>
    <t>Serrote 40cm</t>
  </si>
  <si>
    <t>Formão grande</t>
  </si>
  <si>
    <t>Chave de fenda chata 30 cm</t>
  </si>
  <si>
    <t>Protetor auricular</t>
  </si>
  <si>
    <t>Protetor solar fps 30 com 120ml</t>
  </si>
  <si>
    <t>Refeição - café da manhã ( café com leite e dois pães com manteiga)</t>
  </si>
  <si>
    <t>Martelo com unha</t>
  </si>
  <si>
    <t>Furadeira e Parafusadeira eletrica Bosch ou Similar profissional</t>
  </si>
  <si>
    <t>Equipamento</t>
  </si>
  <si>
    <t>Serra circular eletrica portatil</t>
  </si>
  <si>
    <t xml:space="preserve">LUVA RASPA DE COURO, CANO CURTO (PUNHO *7* CM)  </t>
  </si>
  <si>
    <t>PAR</t>
  </si>
  <si>
    <t xml:space="preserve">BOTA DE SEGURANCA COM BIQUEIRA DE ACO E COLARINHO ACOLCHOADO  </t>
  </si>
  <si>
    <t xml:space="preserve">CAPA PARA CHUVA EM PVC COM FORRO DE POLIESTER, COM CAPUZ (AMARELA OU AZUL)  </t>
  </si>
  <si>
    <t>CAPACETE DE SEGURANCA ABA FRONTAL COM SUSPENSAO DE POLIETILENO, SEM JUGULAR (CLASSE B)</t>
  </si>
  <si>
    <t>[3]</t>
  </si>
  <si>
    <t>Talhadeira chata 10"</t>
  </si>
  <si>
    <t>Marreta 1 kg com cabo</t>
  </si>
  <si>
    <t>Pá quadrada</t>
  </si>
  <si>
    <t xml:space="preserve">CARRINHO DE MAO DE ACO CAPACIDADE 50 A 60 L, PNEU COM CAMARA  </t>
  </si>
  <si>
    <t>[4]</t>
  </si>
  <si>
    <t>EXAMES - HORISTA (COLETADO CAIXA - ENCARGOS COMPLEMENTARES)</t>
  </si>
  <si>
    <t>EPI - FAMILIA OPERADOR ESCAVADEIRA - HORISTA (ENCARGOS COMPLEMENTARES - COLETADO CAIXA)</t>
  </si>
  <si>
    <t>TRANSPORTE - HORISTA (COLETADO CAIXA - ENCARGOS COMPLEMENTARES)</t>
  </si>
  <si>
    <t>FERRAMENTAS - FAMILIA OPERADOR ESCAVADEIRA - HORISTA (ENCARGOS COMPLEMENTARES - COLETADO CAIXA)</t>
  </si>
  <si>
    <t>ALIMENTACAO - HORISTA (COLETADO CAIXA - ENCARGOS COMPLEMENTARES)</t>
  </si>
  <si>
    <t>SEGURO - HORISTA (COLETADO CAIXA - ENCARGOS COMPLEMENTARES)</t>
  </si>
  <si>
    <t>[5]</t>
  </si>
  <si>
    <t>i43135</t>
  </si>
  <si>
    <t>FERRAMENTAS - FAMILIA PEDREIRO - HORISTA (ENCARGOS COMPLEMENTARES - COLETADO CAIXA)</t>
  </si>
  <si>
    <t>EPI/ALIMENTAÇÃO/TRANSPORTE</t>
  </si>
  <si>
    <t>i12349</t>
  </si>
  <si>
    <t>ALIMENTACAO (ENCARGOS COMPLEMENTARES) *COLETADO CAIXA*</t>
  </si>
  <si>
    <t>i19192</t>
  </si>
  <si>
    <t>CURSO DE CAPACITAÇÃO PEDREIRO (ENCARGOS COMPLEMENTARES - HORISTA) - CAIXA SINAPI</t>
  </si>
  <si>
    <t>i12350</t>
  </si>
  <si>
    <t>TRANSPORTE (ENCARGOS COMPLEMENTARES) *COLETADO CAIXA*</t>
  </si>
  <si>
    <t>i12351</t>
  </si>
  <si>
    <t>EXAMES (ENCARGOS COMPLEMENTARES) *COLETADO CAIXA*</t>
  </si>
  <si>
    <t>i43124</t>
  </si>
  <si>
    <t>EPI - FAMILIA PEDREIRO - HORISTA (ENCARGOS COMPLEMENTARES - COLETADO CAIXA)</t>
  </si>
  <si>
    <t>i12352</t>
  </si>
  <si>
    <t>SEGURO (ENCARGOS COMPLEMENTARES) *COLETADO CAIXA*</t>
  </si>
  <si>
    <t>i43</t>
  </si>
  <si>
    <t>PEDREIRO</t>
  </si>
  <si>
    <t>[6]</t>
  </si>
  <si>
    <t>i43138</t>
  </si>
  <si>
    <t>FERRAMENTAS - FAMILIA SERVENTE - HORISTA (ENCARGOS COMPLEMENTARES - COLETADO CAIXA)</t>
  </si>
  <si>
    <t>i19197</t>
  </si>
  <si>
    <t>CURSO DE CAPACITAÇÃO SERVENTE (ENCARGOS COMPLEMENTARES - HORISTA) - CAIXA SINAPI</t>
  </si>
  <si>
    <t>i43123</t>
  </si>
  <si>
    <t>EPI - FAMILIA SERVENTE - HORISTA (ENCARGOS COMPLEMENTARES - COLETADO CAIXA)</t>
  </si>
  <si>
    <t>i49</t>
  </si>
  <si>
    <t>Total sem BDI</t>
  </si>
  <si>
    <t>Total do BDI</t>
  </si>
  <si>
    <t>https://www.madeiramadeira.com.br/forro-de-pvc-10mmx20cmx3m-6m2-p-cx-817570.html?origem=pla-817570&amp;utm_source=google&amp;utm_medium=cpc&amp;utm_content=forro-de-pvc-2568&amp;utm_term=&amp;utm_id=23163466292&amp;gad_source=1&amp;gad_campaignid=23163466292&amp;gbraid=0AAAAADr4g_EAmkc9CZSK0YiCmwWxF9b_n&amp;gclid=CjwKCAiAkbbMBhB2EiwANbxtbXvc3Jr0UEjG1TAiYb8vfCTDZLbTg8rKmY-izOZaypHfDo_EttkrnBoCbl8QAvD_BwE</t>
  </si>
  <si>
    <t>https://www.madeiramadeira.com.br/acabamento-perfil-u-p-forro-pvc-3cmx3m-817993.html?origem=pla-817993&amp;utm_source=google&amp;utm_medium=cpc&amp;utm_content=forro-de-pvc-2568&amp;utm_term=&amp;utm_id=23163466292&amp;gad_source=4&amp;gad_campaignid=23163466292&amp;gbraid=0AAAAADr4g_F4fIkbRiVrBIURmqhSBsOjA&amp;gclid=CjwKCAiAkbbMBhB2EiwANbxtbf0At0znbddJUzEDuiDuRWmUpkkQ-4Yu0rm-xoa0Zj5P6bM36S1JpRoC_acQAvD_BwE</t>
  </si>
  <si>
    <t>https://www.g-haus.com.br/caibro-de-madeira-eucalipto-bruta-5cm-x-5-4m-tavares/p?idsku=5207&amp;gad_source=4&amp;gad_campaignid=21667629278&amp;gbraid=0AAAAAqJFGPqzIYCy_MqEZ5KXkJherhBLj&amp;gclid=CjwKCAiAkbbMBhB2EiwANbxtbdfsy7hONkRKRPGVbEq_jbgOmpjK5XCTlwmcXZi18x-gjTYe81PuexoCDpIQAvD_BwE</t>
  </si>
  <si>
    <t>https://www.rissomadeiras.com.br/osj7khwu6-ripa-15x5-bruta-de-cambara?utm_source=Site&amp;utm_medium=GoogleMerchant&amp;utm_campaign=GoogleMerchant&amp;srsltid=AfmBOor56fTJGU9RxajxHvL-mFypL-H4cFqWvQe08Yv3YNBPm_Liep3aRYs</t>
  </si>
  <si>
    <t>https://www.jmdecoracoes.com.br/painel-divisoria-eucatex-1200x2110x35mm-ciliegio-claro-m2/p/65?c=13&amp;t=264&amp;srsltid=AfmBOoo4oZNGhTokHacWFsPeIvo2VPJSWO4A2E4PXW1PB-imlA2FDhlKUgE</t>
  </si>
  <si>
    <t>JANELA DE CORRER EM ALUMINIO ANODIZADO PRETO</t>
  </si>
  <si>
    <t>https://www.alloesquadrias.com.br/janelas/vitro-2-folhas/janela-vitro-2-folhas-moveis-aluminio-preto-linha-modular?parceiro=9082&amp;variant_id=1575&amp;srsltid=AfmBOoq5BarlEAU4OcQOi04R25ee37NuDzoOKK3bOcczxvQYByFuUW4N_7I</t>
  </si>
  <si>
    <t>Janela decorrer Aluminio anodizado</t>
  </si>
  <si>
    <t>https://www.santeconline.com.br/luminaria-slim-de-led-36w-3000k-bivolt-foxlux-05-14-58909?srsltid=AfmBOooi5L7BTAPdQdCYTrdBDPDJQdtFnf7ZZZO_oIjeaygoFfFymUobwSo</t>
  </si>
  <si>
    <t>https://www.voceconstroi.com.br/produto/porta-modular-eucatex-madeira-cristal-0-82-x-2-11m-68612?utm_source=GoogleShopping&amp;utm_medium=&amp;utm_campaign=GoogleShopping&amp;gad_source=4&amp;gad_campaignid=21231278614&amp;gbraid=0AAAAADJ2pFbU4hvb70XHOdCib3fNwZB-C&amp;gclid=CjwKCAiAkbbMBhB2EiwANbxtbTbhEdWw7ccD594hSB4_C-IeeDOSi9CB7fIHnrgOkwq94QqAwQn_ExoCV3YQAvD_B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</si>
</sst>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b/>
      <sz val="20"/>
      <color rgb="FF000000"/>
      <name val="Calibri"/>
    </font>
    <font>
      <sz val="9"/>
      <color rgb="FF000000"/>
      <name val="Calibri"/>
    </font>
    <font>
      <b/>
      <sz val="11"/>
      <color rgb="FF000000"/>
      <name val="Calibri"/>
    </font>
    <font>
      <b/>
      <sz val="12"/>
      <color rgb="FF000000"/>
      <name val="Calibri"/>
    </font>
    <font>
      <b/>
      <sz val="18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1" fillId="2" borderId="0" xfId="0" applyFont="1" applyFill="1" applyAlignment="1">
      <alignment horizontal="center"/>
    </xf>
    <xf numFmtId="0" fontId="2" fillId="0" borderId="0" xfId="0" applyFont="1"/>
    <xf numFmtId="0" fontId="0" fillId="3" borderId="0" xfId="0" applyFill="1"/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4" fontId="2" fillId="0" borderId="0" xfId="0" applyNumberFormat="1" applyFont="1"/>
    <xf numFmtId="4" fontId="0" fillId="0" borderId="0" xfId="0" applyNumberFormat="1"/>
    <xf numFmtId="4" fontId="2" fillId="3" borderId="0" xfId="0" applyNumberFormat="1" applyFont="1" applyFill="1"/>
    <xf numFmtId="4" fontId="4" fillId="3" borderId="0" xfId="0" applyNumberFormat="1" applyFont="1" applyFill="1"/>
    <xf numFmtId="4" fontId="4" fillId="0" borderId="0" xfId="0" applyNumberFormat="1" applyFont="1"/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2" fillId="3" borderId="0" xfId="0" applyFont="1" applyFill="1" applyAlignment="1">
      <alignment wrapText="1"/>
    </xf>
    <xf numFmtId="0" fontId="4" fillId="3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2" borderId="2" xfId="0" applyFill="1" applyBorder="1" applyAlignment="1">
      <alignment vertical="center" wrapText="1"/>
    </xf>
    <xf numFmtId="0" fontId="0" fillId="2" borderId="0" xfId="0" applyFill="1"/>
    <xf numFmtId="0" fontId="2" fillId="0" borderId="0" xfId="0" applyFont="1" applyAlignment="1">
      <alignment wrapText="1"/>
    </xf>
    <xf numFmtId="0" fontId="2" fillId="0" borderId="0" xfId="0" applyFont="1"/>
    <xf numFmtId="0" fontId="2" fillId="4" borderId="0" xfId="0" applyFont="1" applyFill="1" applyAlignment="1">
      <alignment wrapText="1"/>
    </xf>
    <xf numFmtId="0" fontId="2" fillId="4" borderId="0" xfId="0" applyFont="1" applyFill="1"/>
    <xf numFmtId="4" fontId="2" fillId="4" borderId="0" xfId="0" applyNumberFormat="1" applyFont="1" applyFill="1"/>
    <xf numFmtId="0" fontId="0" fillId="4" borderId="0" xfId="0" applyFill="1"/>
    <xf numFmtId="0" fontId="0" fillId="4" borderId="0" xfId="0" applyFill="1" applyAlignment="1">
      <alignment wrapText="1"/>
    </xf>
    <xf numFmtId="4" fontId="0" fillId="4" borderId="0" xfId="0" applyNumberForma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-1428750</xdr:colOff>
      <xdr:row>2</xdr:row>
      <xdr:rowOff>0</xdr:rowOff>
    </xdr:from>
    <xdr:ext cx="1428750" cy="952500"/>
    <xdr:pic>
      <xdr:nvPicPr>
        <xdr:cNvPr id="2" name="Logo da Sua Empresa" descr="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4"/>
  <sheetViews>
    <sheetView tabSelected="1" workbookViewId="0">
      <selection activeCell="K74" sqref="A74:K74"/>
    </sheetView>
  </sheetViews>
  <sheetFormatPr defaultRowHeight="14.4" x14ac:dyDescent="0.3"/>
  <cols>
    <col min="1" max="1" width="6" customWidth="1"/>
    <col min="2" max="2" width="18" customWidth="1"/>
    <col min="3" max="3" width="10" customWidth="1"/>
    <col min="4" max="4" width="13" customWidth="1"/>
    <col min="5" max="5" width="80" customWidth="1"/>
    <col min="6" max="6" width="25" customWidth="1"/>
    <col min="7" max="9" width="10" customWidth="1"/>
    <col min="10" max="10" width="13" customWidth="1"/>
    <col min="11" max="11" width="17" customWidth="1"/>
  </cols>
  <sheetData>
    <row r="1" spans="1:11" ht="4.9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3">
      <c r="A2" s="2" t="s">
        <v>0</v>
      </c>
      <c r="B2" s="5"/>
      <c r="C2" s="5"/>
      <c r="D2" s="5"/>
      <c r="E2" s="5"/>
      <c r="F2" s="5"/>
      <c r="G2" s="5"/>
      <c r="H2" s="5"/>
      <c r="I2" s="5"/>
      <c r="J2" s="5"/>
      <c r="K2" s="7"/>
    </row>
    <row r="3" spans="1:11" x14ac:dyDescent="0.3">
      <c r="A3" s="3" t="s">
        <v>1</v>
      </c>
      <c r="B3" s="1"/>
      <c r="C3" s="1"/>
      <c r="D3" s="1"/>
      <c r="E3" s="1"/>
      <c r="F3" s="1" t="s">
        <v>2</v>
      </c>
      <c r="G3" s="1"/>
      <c r="H3" s="1"/>
      <c r="I3" s="1"/>
      <c r="J3" s="1"/>
      <c r="K3" s="8"/>
    </row>
    <row r="4" spans="1:11" x14ac:dyDescent="0.3">
      <c r="A4" s="3" t="s">
        <v>3</v>
      </c>
      <c r="B4" s="1"/>
      <c r="C4" s="1"/>
      <c r="D4" s="1"/>
      <c r="E4" s="1"/>
      <c r="F4" s="1"/>
      <c r="G4" s="1"/>
      <c r="H4" s="1"/>
      <c r="I4" s="1"/>
      <c r="J4" s="1"/>
      <c r="K4" s="8"/>
    </row>
    <row r="5" spans="1:11" x14ac:dyDescent="0.3">
      <c r="A5" s="3" t="s">
        <v>4</v>
      </c>
      <c r="B5" s="1"/>
      <c r="C5" s="1"/>
      <c r="D5" s="1"/>
      <c r="E5" s="1"/>
      <c r="F5" s="1"/>
      <c r="G5" s="1"/>
      <c r="H5" s="1"/>
      <c r="I5" s="1"/>
      <c r="J5" s="1"/>
      <c r="K5" s="8"/>
    </row>
    <row r="6" spans="1:11" ht="19.95" customHeight="1" x14ac:dyDescent="0.5">
      <c r="A6" s="3" t="s">
        <v>5</v>
      </c>
      <c r="B6" s="1"/>
      <c r="C6" s="1"/>
      <c r="D6" s="1"/>
      <c r="E6" s="10" t="s">
        <v>6</v>
      </c>
      <c r="F6" s="1"/>
      <c r="G6" s="1"/>
      <c r="H6" s="1"/>
      <c r="I6" s="1"/>
      <c r="J6" s="1"/>
      <c r="K6" s="8"/>
    </row>
    <row r="7" spans="1:11" x14ac:dyDescent="0.3">
      <c r="A7" s="3" t="s">
        <v>7</v>
      </c>
      <c r="B7" s="1"/>
      <c r="C7" s="1"/>
      <c r="D7" s="1"/>
      <c r="E7" s="1"/>
      <c r="F7" s="1"/>
      <c r="G7" s="1"/>
      <c r="H7" s="1"/>
      <c r="I7" s="1"/>
      <c r="J7" s="1"/>
      <c r="K7" s="8"/>
    </row>
    <row r="8" spans="1:11" ht="45" customHeight="1" x14ac:dyDescent="0.3">
      <c r="A8" s="27" t="s">
        <v>8</v>
      </c>
      <c r="B8" s="28"/>
      <c r="C8" s="1"/>
      <c r="D8" s="1"/>
      <c r="E8" s="1"/>
      <c r="F8" s="1"/>
      <c r="G8" s="1"/>
      <c r="H8" s="1"/>
      <c r="I8" s="1"/>
      <c r="J8" s="1"/>
      <c r="K8" s="8"/>
    </row>
    <row r="9" spans="1:11" x14ac:dyDescent="0.3">
      <c r="A9" s="3"/>
      <c r="B9" s="1"/>
      <c r="C9" s="1"/>
      <c r="D9" s="1"/>
      <c r="E9" s="1"/>
      <c r="F9" s="1"/>
      <c r="G9" s="1"/>
      <c r="H9" s="1"/>
      <c r="I9" s="1"/>
      <c r="J9" s="1"/>
      <c r="K9" s="8"/>
    </row>
    <row r="10" spans="1:11" x14ac:dyDescent="0.3">
      <c r="A10" s="3"/>
      <c r="B10" s="1"/>
      <c r="C10" s="1"/>
      <c r="D10" s="1"/>
      <c r="E10" s="1"/>
      <c r="F10" s="1"/>
      <c r="G10" s="1"/>
      <c r="H10" s="1"/>
      <c r="I10" s="1"/>
      <c r="J10" s="1"/>
      <c r="K10" s="8"/>
    </row>
    <row r="11" spans="1:11" x14ac:dyDescent="0.3">
      <c r="A11" s="4"/>
      <c r="B11" s="6"/>
      <c r="C11" s="6"/>
      <c r="D11" s="6"/>
      <c r="E11" s="6"/>
      <c r="F11" s="6"/>
      <c r="G11" s="6"/>
      <c r="H11" s="6"/>
      <c r="I11" s="6"/>
      <c r="J11" s="6"/>
      <c r="K11" s="9"/>
    </row>
    <row r="12" spans="1:11" ht="4.9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25.05" customHeight="1" x14ac:dyDescent="0.45">
      <c r="B13" s="22"/>
      <c r="E13" s="21" t="s">
        <v>9</v>
      </c>
      <c r="F13" s="22"/>
      <c r="I13" s="22"/>
      <c r="J13" s="22"/>
      <c r="K13" s="17"/>
    </row>
    <row r="14" spans="1:11" x14ac:dyDescent="0.3">
      <c r="B14" s="22"/>
      <c r="E14" s="22"/>
      <c r="F14" s="22"/>
      <c r="I14" s="22"/>
      <c r="J14" s="22"/>
      <c r="K14" s="17"/>
    </row>
    <row r="15" spans="1:11" x14ac:dyDescent="0.3">
      <c r="A15" s="12"/>
      <c r="B15" s="23" t="s">
        <v>10</v>
      </c>
      <c r="C15" s="13" t="s">
        <v>11</v>
      </c>
      <c r="D15" s="13" t="s">
        <v>12</v>
      </c>
      <c r="E15" s="23" t="s">
        <v>13</v>
      </c>
      <c r="F15" s="23" t="s">
        <v>14</v>
      </c>
      <c r="G15" s="13"/>
      <c r="H15" s="13" t="s">
        <v>15</v>
      </c>
      <c r="I15" s="23" t="s">
        <v>16</v>
      </c>
      <c r="J15" s="23" t="s">
        <v>17</v>
      </c>
      <c r="K15" s="18" t="s">
        <v>18</v>
      </c>
    </row>
    <row r="16" spans="1:11" ht="49.95" customHeight="1" x14ac:dyDescent="0.3">
      <c r="A16" s="14" t="s">
        <v>19</v>
      </c>
      <c r="B16" s="24" t="s">
        <v>20</v>
      </c>
      <c r="C16" s="15" t="s">
        <v>21</v>
      </c>
      <c r="D16" s="15">
        <v>12973</v>
      </c>
      <c r="E16" s="24" t="s">
        <v>22</v>
      </c>
      <c r="F16" s="24" t="s">
        <v>23</v>
      </c>
      <c r="G16" s="15"/>
      <c r="H16" s="15" t="s">
        <v>24</v>
      </c>
      <c r="I16" s="24">
        <v>1</v>
      </c>
      <c r="J16" s="24">
        <v>109.07</v>
      </c>
      <c r="K16" s="19">
        <v>109.07</v>
      </c>
    </row>
    <row r="17" spans="1:11" x14ac:dyDescent="0.3">
      <c r="A17" s="11" t="s">
        <v>25</v>
      </c>
      <c r="B17" s="25" t="s">
        <v>26</v>
      </c>
      <c r="C17" s="11" t="s">
        <v>27</v>
      </c>
      <c r="D17" s="11">
        <v>13710</v>
      </c>
      <c r="E17" s="25" t="s">
        <v>22</v>
      </c>
      <c r="F17" s="29" t="s">
        <v>28</v>
      </c>
      <c r="G17" s="30"/>
      <c r="H17" s="11" t="s">
        <v>24</v>
      </c>
      <c r="I17" s="25">
        <v>1.0955999999999999</v>
      </c>
      <c r="J17" s="25">
        <v>57.001993337400002</v>
      </c>
      <c r="K17" s="16">
        <v>62.45</v>
      </c>
    </row>
    <row r="18" spans="1:11" ht="69" customHeight="1" x14ac:dyDescent="0.3">
      <c r="A18" s="32"/>
      <c r="B18" s="31"/>
      <c r="C18" s="32"/>
      <c r="D18" s="32"/>
      <c r="E18" s="31" t="s">
        <v>198</v>
      </c>
      <c r="F18" s="31"/>
      <c r="G18" s="32"/>
      <c r="H18" s="32" t="s">
        <v>24</v>
      </c>
      <c r="I18" s="31">
        <v>1.0955999999999999</v>
      </c>
      <c r="J18" s="31">
        <v>39.979999999999997</v>
      </c>
      <c r="K18" s="33">
        <f>I18*J18</f>
        <v>43.802087999999991</v>
      </c>
    </row>
    <row r="19" spans="1:11" x14ac:dyDescent="0.3">
      <c r="A19" s="11" t="s">
        <v>25</v>
      </c>
      <c r="B19" s="25" t="s">
        <v>26</v>
      </c>
      <c r="C19" s="11" t="s">
        <v>27</v>
      </c>
      <c r="D19" s="11">
        <v>13711</v>
      </c>
      <c r="E19" s="25" t="s">
        <v>29</v>
      </c>
      <c r="F19" s="29" t="s">
        <v>28</v>
      </c>
      <c r="G19" s="30"/>
      <c r="H19" s="11" t="s">
        <v>30</v>
      </c>
      <c r="I19" s="25">
        <v>1.33</v>
      </c>
      <c r="J19" s="25">
        <v>8.9357832842999994</v>
      </c>
      <c r="K19" s="16">
        <v>11.88</v>
      </c>
    </row>
    <row r="20" spans="1:11" ht="62.4" customHeight="1" x14ac:dyDescent="0.3">
      <c r="A20" s="32"/>
      <c r="B20" s="31"/>
      <c r="C20" s="32"/>
      <c r="D20" s="32"/>
      <c r="E20" s="31" t="s">
        <v>199</v>
      </c>
      <c r="F20" s="31"/>
      <c r="G20" s="32"/>
      <c r="H20" s="32" t="s">
        <v>30</v>
      </c>
      <c r="I20" s="31">
        <v>1.33</v>
      </c>
      <c r="J20" s="31">
        <v>3.87</v>
      </c>
      <c r="K20" s="33">
        <f>I20*J20</f>
        <v>5.1471</v>
      </c>
    </row>
    <row r="21" spans="1:11" ht="24.6" x14ac:dyDescent="0.3">
      <c r="A21" s="11" t="s">
        <v>25</v>
      </c>
      <c r="B21" s="25" t="s">
        <v>26</v>
      </c>
      <c r="C21" s="11" t="s">
        <v>31</v>
      </c>
      <c r="D21" s="11">
        <v>39427</v>
      </c>
      <c r="E21" s="25" t="s">
        <v>32</v>
      </c>
      <c r="F21" s="29" t="s">
        <v>28</v>
      </c>
      <c r="G21" s="30"/>
      <c r="H21" s="11" t="s">
        <v>33</v>
      </c>
      <c r="I21" s="25">
        <v>3.8498999999999999</v>
      </c>
      <c r="J21" s="25">
        <v>4.3708918243000001</v>
      </c>
      <c r="K21" s="16">
        <v>16.82</v>
      </c>
    </row>
    <row r="22" spans="1:11" ht="24.6" x14ac:dyDescent="0.3">
      <c r="A22" s="11" t="s">
        <v>25</v>
      </c>
      <c r="B22" s="25" t="s">
        <v>26</v>
      </c>
      <c r="C22" s="11" t="s">
        <v>31</v>
      </c>
      <c r="D22" s="11">
        <v>39430</v>
      </c>
      <c r="E22" s="25" t="s">
        <v>34</v>
      </c>
      <c r="F22" s="29" t="s">
        <v>28</v>
      </c>
      <c r="G22" s="30"/>
      <c r="H22" s="11" t="s">
        <v>35</v>
      </c>
      <c r="I22" s="25">
        <v>1.3265</v>
      </c>
      <c r="J22" s="25">
        <v>1.6482969164000001</v>
      </c>
      <c r="K22" s="16">
        <v>2.1800000000000002</v>
      </c>
    </row>
    <row r="23" spans="1:11" ht="24.6" x14ac:dyDescent="0.3">
      <c r="A23" s="11" t="s">
        <v>25</v>
      </c>
      <c r="B23" s="25" t="s">
        <v>26</v>
      </c>
      <c r="C23" s="11" t="s">
        <v>31</v>
      </c>
      <c r="D23" s="11">
        <v>39443</v>
      </c>
      <c r="E23" s="25" t="s">
        <v>36</v>
      </c>
      <c r="F23" s="29" t="s">
        <v>28</v>
      </c>
      <c r="G23" s="30"/>
      <c r="H23" s="11" t="s">
        <v>35</v>
      </c>
      <c r="I23" s="25">
        <v>2.1911999999999998</v>
      </c>
      <c r="J23" s="25">
        <v>0.19379963619999999</v>
      </c>
      <c r="K23" s="16">
        <v>0.42</v>
      </c>
    </row>
    <row r="24" spans="1:11" x14ac:dyDescent="0.3">
      <c r="A24" s="11" t="s">
        <v>25</v>
      </c>
      <c r="B24" s="25" t="s">
        <v>26</v>
      </c>
      <c r="C24" s="11" t="s">
        <v>31</v>
      </c>
      <c r="D24" s="11">
        <v>40547</v>
      </c>
      <c r="E24" s="25" t="s">
        <v>37</v>
      </c>
      <c r="F24" s="29" t="s">
        <v>28</v>
      </c>
      <c r="G24" s="30"/>
      <c r="H24" s="11" t="s">
        <v>38</v>
      </c>
      <c r="I24" s="25">
        <v>1.32E-2</v>
      </c>
      <c r="J24" s="25">
        <v>22.404158078199998</v>
      </c>
      <c r="K24" s="16">
        <v>0.28999999999999998</v>
      </c>
    </row>
    <row r="25" spans="1:11" x14ac:dyDescent="0.3">
      <c r="A25" s="11" t="s">
        <v>25</v>
      </c>
      <c r="B25" s="25" t="s">
        <v>26</v>
      </c>
      <c r="C25" s="11" t="s">
        <v>31</v>
      </c>
      <c r="D25" s="11">
        <v>40552</v>
      </c>
      <c r="E25" s="25" t="s">
        <v>39</v>
      </c>
      <c r="F25" s="29" t="s">
        <v>28</v>
      </c>
      <c r="G25" s="30"/>
      <c r="H25" s="11" t="s">
        <v>38</v>
      </c>
      <c r="I25" s="25">
        <v>3.3300000000000003E-2</v>
      </c>
      <c r="J25" s="25">
        <v>38.408828127100001</v>
      </c>
      <c r="K25" s="16">
        <v>1.27</v>
      </c>
    </row>
    <row r="26" spans="1:11" ht="24.6" x14ac:dyDescent="0.3">
      <c r="A26" s="11" t="s">
        <v>25</v>
      </c>
      <c r="B26" s="25" t="s">
        <v>26</v>
      </c>
      <c r="C26" s="11" t="s">
        <v>31</v>
      </c>
      <c r="D26" s="11">
        <v>43131</v>
      </c>
      <c r="E26" s="25" t="s">
        <v>40</v>
      </c>
      <c r="F26" s="29" t="s">
        <v>28</v>
      </c>
      <c r="G26" s="30"/>
      <c r="H26" s="11" t="s">
        <v>41</v>
      </c>
      <c r="I26" s="25">
        <v>4.2599999999999999E-2</v>
      </c>
      <c r="J26" s="25">
        <v>19.6288632652</v>
      </c>
      <c r="K26" s="16">
        <v>0.83</v>
      </c>
    </row>
    <row r="27" spans="1:11" x14ac:dyDescent="0.3">
      <c r="A27" s="11" t="s">
        <v>25</v>
      </c>
      <c r="B27" s="25" t="s">
        <v>42</v>
      </c>
      <c r="C27" s="11" t="s">
        <v>31</v>
      </c>
      <c r="D27" s="11">
        <v>88278</v>
      </c>
      <c r="E27" s="25" t="s">
        <v>43</v>
      </c>
      <c r="F27" s="29" t="s">
        <v>44</v>
      </c>
      <c r="G27" s="30"/>
      <c r="H27" s="11" t="s">
        <v>45</v>
      </c>
      <c r="I27" s="25">
        <v>0.49940000000000001</v>
      </c>
      <c r="J27" s="25">
        <v>25.94</v>
      </c>
      <c r="K27" s="16">
        <v>12.95</v>
      </c>
    </row>
    <row r="28" spans="1:11" x14ac:dyDescent="0.3">
      <c r="B28" s="22"/>
      <c r="E28" s="22"/>
      <c r="F28" s="22"/>
      <c r="I28" s="22"/>
      <c r="J28" s="22"/>
      <c r="K28" s="17"/>
    </row>
    <row r="29" spans="1:11" x14ac:dyDescent="0.3">
      <c r="A29" s="12"/>
      <c r="B29" s="23" t="s">
        <v>10</v>
      </c>
      <c r="C29" s="13" t="s">
        <v>11</v>
      </c>
      <c r="D29" s="13" t="s">
        <v>12</v>
      </c>
      <c r="E29" s="23" t="s">
        <v>13</v>
      </c>
      <c r="F29" s="23" t="s">
        <v>14</v>
      </c>
      <c r="G29" s="13"/>
      <c r="H29" s="13" t="s">
        <v>15</v>
      </c>
      <c r="I29" s="23" t="s">
        <v>16</v>
      </c>
      <c r="J29" s="23" t="s">
        <v>17</v>
      </c>
      <c r="K29" s="18" t="s">
        <v>18</v>
      </c>
    </row>
    <row r="30" spans="1:11" ht="49.95" customHeight="1" x14ac:dyDescent="0.3">
      <c r="A30" s="14" t="s">
        <v>46</v>
      </c>
      <c r="B30" s="24" t="s">
        <v>20</v>
      </c>
      <c r="C30" s="15" t="s">
        <v>47</v>
      </c>
      <c r="D30" s="15" t="s">
        <v>48</v>
      </c>
      <c r="E30" s="24" t="s">
        <v>49</v>
      </c>
      <c r="F30" s="24"/>
      <c r="G30" s="15"/>
      <c r="H30" s="15" t="s">
        <v>50</v>
      </c>
      <c r="I30" s="24">
        <v>1</v>
      </c>
      <c r="J30" s="24">
        <v>78.150000000000006</v>
      </c>
      <c r="K30" s="19">
        <v>78.150000000000006</v>
      </c>
    </row>
    <row r="31" spans="1:11" x14ac:dyDescent="0.3">
      <c r="A31" s="11" t="s">
        <v>25</v>
      </c>
      <c r="B31" s="25" t="s">
        <v>26</v>
      </c>
      <c r="C31" s="11" t="s">
        <v>51</v>
      </c>
      <c r="D31" s="11" t="s">
        <v>52</v>
      </c>
      <c r="E31" s="25" t="s">
        <v>53</v>
      </c>
      <c r="F31" s="29" t="s">
        <v>54</v>
      </c>
      <c r="G31" s="30"/>
      <c r="H31" s="11" t="s">
        <v>45</v>
      </c>
      <c r="I31" s="25">
        <v>0.80017508739999998</v>
      </c>
      <c r="J31" s="25">
        <v>23.0594568448</v>
      </c>
      <c r="K31" s="16">
        <v>18.45</v>
      </c>
    </row>
    <row r="32" spans="1:11" x14ac:dyDescent="0.3">
      <c r="A32" s="11" t="s">
        <v>25</v>
      </c>
      <c r="B32" s="25" t="s">
        <v>26</v>
      </c>
      <c r="C32" s="11" t="s">
        <v>51</v>
      </c>
      <c r="D32" s="11" t="s">
        <v>55</v>
      </c>
      <c r="E32" s="25" t="s">
        <v>56</v>
      </c>
      <c r="F32" s="29" t="s">
        <v>54</v>
      </c>
      <c r="G32" s="30"/>
      <c r="H32" s="11" t="s">
        <v>45</v>
      </c>
      <c r="I32" s="25">
        <v>0.79899153690000002</v>
      </c>
      <c r="J32" s="25">
        <v>16.258469573999999</v>
      </c>
      <c r="K32" s="16">
        <v>12.99</v>
      </c>
    </row>
    <row r="33" spans="1:11" x14ac:dyDescent="0.3">
      <c r="A33" s="11" t="s">
        <v>25</v>
      </c>
      <c r="B33" s="25" t="s">
        <v>26</v>
      </c>
      <c r="C33" s="11" t="s">
        <v>51</v>
      </c>
      <c r="D33" s="11" t="s">
        <v>57</v>
      </c>
      <c r="E33" s="25" t="s">
        <v>58</v>
      </c>
      <c r="F33" s="29" t="s">
        <v>28</v>
      </c>
      <c r="G33" s="30"/>
      <c r="H33" s="11" t="s">
        <v>33</v>
      </c>
      <c r="I33" s="25">
        <v>2.9980622073999998</v>
      </c>
      <c r="J33" s="25">
        <v>10.5597802325</v>
      </c>
      <c r="K33" s="16">
        <v>31.65</v>
      </c>
    </row>
    <row r="34" spans="1:11" ht="50.4" customHeight="1" x14ac:dyDescent="0.3">
      <c r="A34" s="32"/>
      <c r="B34" s="31"/>
      <c r="C34" s="32"/>
      <c r="D34" s="32"/>
      <c r="E34" s="31" t="s">
        <v>200</v>
      </c>
      <c r="F34" s="31"/>
      <c r="G34" s="32"/>
      <c r="H34" s="32" t="s">
        <v>30</v>
      </c>
      <c r="I34" s="31">
        <v>2.9980622073999998</v>
      </c>
      <c r="J34" s="31">
        <v>3.5</v>
      </c>
      <c r="K34" s="33">
        <f>I34*J34</f>
        <v>10.493217725899999</v>
      </c>
    </row>
    <row r="35" spans="1:11" x14ac:dyDescent="0.3">
      <c r="A35" s="11" t="s">
        <v>25</v>
      </c>
      <c r="B35" s="25" t="s">
        <v>26</v>
      </c>
      <c r="C35" s="11" t="s">
        <v>51</v>
      </c>
      <c r="D35" s="11" t="s">
        <v>59</v>
      </c>
      <c r="E35" s="25" t="s">
        <v>60</v>
      </c>
      <c r="F35" s="29" t="s">
        <v>28</v>
      </c>
      <c r="G35" s="30"/>
      <c r="H35" s="11" t="s">
        <v>33</v>
      </c>
      <c r="I35" s="25">
        <v>4.5290872548000003</v>
      </c>
      <c r="J35" s="25">
        <v>2.8422946863999998</v>
      </c>
      <c r="K35" s="16">
        <v>12.87</v>
      </c>
    </row>
    <row r="36" spans="1:11" ht="41.4" customHeight="1" x14ac:dyDescent="0.3">
      <c r="A36" s="32"/>
      <c r="B36" s="31"/>
      <c r="C36" s="32"/>
      <c r="D36" s="32"/>
      <c r="E36" s="31" t="s">
        <v>201</v>
      </c>
      <c r="F36" s="31"/>
      <c r="G36" s="32"/>
      <c r="H36" s="32" t="s">
        <v>30</v>
      </c>
      <c r="I36" s="31">
        <v>4.5290872548000003</v>
      </c>
      <c r="J36" s="31">
        <v>1.1180000000000001</v>
      </c>
      <c r="K36" s="33">
        <f>I36*J36</f>
        <v>5.0635195508664008</v>
      </c>
    </row>
    <row r="37" spans="1:11" x14ac:dyDescent="0.3">
      <c r="A37" s="11" t="s">
        <v>25</v>
      </c>
      <c r="B37" s="25" t="s">
        <v>26</v>
      </c>
      <c r="C37" s="11" t="s">
        <v>51</v>
      </c>
      <c r="D37" s="11" t="s">
        <v>61</v>
      </c>
      <c r="E37" s="25" t="s">
        <v>62</v>
      </c>
      <c r="F37" s="29" t="s">
        <v>28</v>
      </c>
      <c r="G37" s="30"/>
      <c r="H37" s="11" t="s">
        <v>63</v>
      </c>
      <c r="I37" s="25">
        <v>0.14795500070000001</v>
      </c>
      <c r="J37" s="25">
        <v>14.849472215</v>
      </c>
      <c r="K37" s="16">
        <v>2.19</v>
      </c>
    </row>
    <row r="38" spans="1:11" x14ac:dyDescent="0.3">
      <c r="B38" s="22"/>
      <c r="E38" s="22"/>
      <c r="F38" s="22"/>
      <c r="I38" s="22"/>
      <c r="J38" s="22"/>
      <c r="K38" s="17"/>
    </row>
    <row r="39" spans="1:11" x14ac:dyDescent="0.3">
      <c r="A39" s="12"/>
      <c r="B39" s="23" t="s">
        <v>10</v>
      </c>
      <c r="C39" s="13" t="s">
        <v>11</v>
      </c>
      <c r="D39" s="13" t="s">
        <v>12</v>
      </c>
      <c r="E39" s="23" t="s">
        <v>13</v>
      </c>
      <c r="F39" s="23" t="s">
        <v>14</v>
      </c>
      <c r="G39" s="13"/>
      <c r="H39" s="13" t="s">
        <v>15</v>
      </c>
      <c r="I39" s="23" t="s">
        <v>16</v>
      </c>
      <c r="J39" s="23" t="s">
        <v>17</v>
      </c>
      <c r="K39" s="18" t="s">
        <v>18</v>
      </c>
    </row>
    <row r="40" spans="1:11" ht="49.95" customHeight="1" x14ac:dyDescent="0.3">
      <c r="A40" s="14" t="s">
        <v>64</v>
      </c>
      <c r="B40" s="24" t="s">
        <v>20</v>
      </c>
      <c r="C40" s="15" t="s">
        <v>65</v>
      </c>
      <c r="D40" s="15" t="s">
        <v>66</v>
      </c>
      <c r="E40" s="24" t="s">
        <v>67</v>
      </c>
      <c r="F40" s="24"/>
      <c r="G40" s="15"/>
      <c r="H40" s="15" t="s">
        <v>50</v>
      </c>
      <c r="I40" s="24">
        <v>1</v>
      </c>
      <c r="J40" s="24">
        <v>80.19</v>
      </c>
      <c r="K40" s="19">
        <v>80.19</v>
      </c>
    </row>
    <row r="41" spans="1:11" x14ac:dyDescent="0.3">
      <c r="A41" s="11" t="s">
        <v>25</v>
      </c>
      <c r="B41" s="25" t="s">
        <v>26</v>
      </c>
      <c r="C41" s="11" t="s">
        <v>68</v>
      </c>
      <c r="D41" s="11" t="s">
        <v>69</v>
      </c>
      <c r="E41" s="25" t="s">
        <v>70</v>
      </c>
      <c r="F41" s="29" t="s">
        <v>28</v>
      </c>
      <c r="G41" s="30"/>
      <c r="H41" s="11" t="s">
        <v>50</v>
      </c>
      <c r="I41" s="25">
        <v>1</v>
      </c>
      <c r="J41" s="25">
        <v>80.19</v>
      </c>
      <c r="K41" s="16">
        <v>80.19</v>
      </c>
    </row>
    <row r="42" spans="1:11" ht="33.6" customHeight="1" x14ac:dyDescent="0.3">
      <c r="A42" s="32"/>
      <c r="B42" s="31"/>
      <c r="C42" s="32"/>
      <c r="D42" s="32"/>
      <c r="E42" s="31" t="s">
        <v>202</v>
      </c>
      <c r="F42" s="31"/>
      <c r="G42" s="32"/>
      <c r="H42" s="32" t="s">
        <v>24</v>
      </c>
      <c r="I42" s="31">
        <v>1</v>
      </c>
      <c r="J42" s="31">
        <v>60.9</v>
      </c>
      <c r="K42" s="33">
        <f>J42*I42</f>
        <v>60.9</v>
      </c>
    </row>
    <row r="43" spans="1:11" x14ac:dyDescent="0.3">
      <c r="B43" s="22"/>
      <c r="E43" s="22"/>
      <c r="F43" s="22"/>
      <c r="I43" s="22"/>
      <c r="J43" s="22"/>
      <c r="K43" s="17"/>
    </row>
    <row r="44" spans="1:11" x14ac:dyDescent="0.3">
      <c r="A44" s="12"/>
      <c r="B44" s="23" t="s">
        <v>10</v>
      </c>
      <c r="C44" s="13" t="s">
        <v>11</v>
      </c>
      <c r="D44" s="13" t="s">
        <v>12</v>
      </c>
      <c r="E44" s="23" t="s">
        <v>13</v>
      </c>
      <c r="F44" s="23" t="s">
        <v>14</v>
      </c>
      <c r="G44" s="13"/>
      <c r="H44" s="13" t="s">
        <v>15</v>
      </c>
      <c r="I44" s="23" t="s">
        <v>16</v>
      </c>
      <c r="J44" s="23" t="s">
        <v>17</v>
      </c>
      <c r="K44" s="18" t="s">
        <v>18</v>
      </c>
    </row>
    <row r="45" spans="1:11" ht="49.95" customHeight="1" x14ac:dyDescent="0.3">
      <c r="A45" s="14" t="s">
        <v>71</v>
      </c>
      <c r="B45" s="24" t="s">
        <v>20</v>
      </c>
      <c r="C45" s="15" t="s">
        <v>72</v>
      </c>
      <c r="D45" s="15">
        <v>127</v>
      </c>
      <c r="E45" s="24" t="s">
        <v>73</v>
      </c>
      <c r="F45" s="24"/>
      <c r="G45" s="15"/>
      <c r="H45" s="15" t="s">
        <v>74</v>
      </c>
      <c r="I45" s="24">
        <v>1</v>
      </c>
      <c r="J45" s="24">
        <v>67.66</v>
      </c>
      <c r="K45" s="19">
        <v>67.66</v>
      </c>
    </row>
    <row r="46" spans="1:11" x14ac:dyDescent="0.3">
      <c r="A46" s="11" t="s">
        <v>25</v>
      </c>
      <c r="B46" s="25" t="s">
        <v>42</v>
      </c>
      <c r="C46" s="11" t="s">
        <v>75</v>
      </c>
      <c r="D46" s="11">
        <v>25176</v>
      </c>
      <c r="E46" s="25" t="s">
        <v>76</v>
      </c>
      <c r="F46" s="29"/>
      <c r="G46" s="30"/>
      <c r="H46" s="11" t="s">
        <v>45</v>
      </c>
      <c r="I46" s="25">
        <v>0.34722393499999998</v>
      </c>
      <c r="J46" s="25">
        <v>24.23</v>
      </c>
      <c r="K46" s="16">
        <v>8.41</v>
      </c>
    </row>
    <row r="47" spans="1:11" x14ac:dyDescent="0.3">
      <c r="A47" s="11" t="s">
        <v>25</v>
      </c>
      <c r="B47" s="25" t="s">
        <v>42</v>
      </c>
      <c r="C47" s="11" t="s">
        <v>75</v>
      </c>
      <c r="D47" s="11">
        <v>25181</v>
      </c>
      <c r="E47" s="25" t="s">
        <v>77</v>
      </c>
      <c r="F47" s="29"/>
      <c r="G47" s="30"/>
      <c r="H47" s="11" t="s">
        <v>45</v>
      </c>
      <c r="I47" s="25">
        <v>3.5894376176999998</v>
      </c>
      <c r="J47" s="25">
        <v>16.510000000000002</v>
      </c>
      <c r="K47" s="16">
        <v>59.26</v>
      </c>
    </row>
    <row r="48" spans="1:11" x14ac:dyDescent="0.3">
      <c r="B48" s="22"/>
      <c r="E48" s="22"/>
      <c r="F48" s="22"/>
      <c r="I48" s="22"/>
      <c r="J48" s="22"/>
      <c r="K48" s="17"/>
    </row>
    <row r="49" spans="1:11" x14ac:dyDescent="0.3">
      <c r="A49" s="12"/>
      <c r="B49" s="23" t="s">
        <v>10</v>
      </c>
      <c r="C49" s="13" t="s">
        <v>11</v>
      </c>
      <c r="D49" s="13" t="s">
        <v>12</v>
      </c>
      <c r="E49" s="23" t="s">
        <v>13</v>
      </c>
      <c r="F49" s="23" t="s">
        <v>14</v>
      </c>
      <c r="G49" s="13"/>
      <c r="H49" s="13" t="s">
        <v>15</v>
      </c>
      <c r="I49" s="23" t="s">
        <v>16</v>
      </c>
      <c r="J49" s="23" t="s">
        <v>17</v>
      </c>
      <c r="K49" s="18" t="s">
        <v>18</v>
      </c>
    </row>
    <row r="50" spans="1:11" ht="49.95" customHeight="1" x14ac:dyDescent="0.3">
      <c r="A50" s="14" t="s">
        <v>78</v>
      </c>
      <c r="B50" s="24" t="s">
        <v>20</v>
      </c>
      <c r="C50" s="15" t="s">
        <v>79</v>
      </c>
      <c r="D50" s="15" t="s">
        <v>80</v>
      </c>
      <c r="E50" s="24" t="s">
        <v>203</v>
      </c>
      <c r="F50" s="24"/>
      <c r="G50" s="15"/>
      <c r="H50" s="15" t="s">
        <v>50</v>
      </c>
      <c r="I50" s="24">
        <v>1</v>
      </c>
      <c r="J50" s="24">
        <v>1111.8</v>
      </c>
      <c r="K50" s="19">
        <v>1111.8</v>
      </c>
    </row>
    <row r="51" spans="1:11" x14ac:dyDescent="0.3">
      <c r="A51" s="11" t="s">
        <v>25</v>
      </c>
      <c r="B51" s="25" t="s">
        <v>26</v>
      </c>
      <c r="C51" s="11" t="s">
        <v>81</v>
      </c>
      <c r="D51" s="11" t="s">
        <v>82</v>
      </c>
      <c r="E51" s="25" t="s">
        <v>205</v>
      </c>
      <c r="F51" s="29" t="s">
        <v>28</v>
      </c>
      <c r="G51" s="30"/>
      <c r="H51" s="11" t="s">
        <v>24</v>
      </c>
      <c r="I51" s="25">
        <v>1</v>
      </c>
      <c r="J51" s="25">
        <v>871.17</v>
      </c>
      <c r="K51" s="16">
        <v>871.17</v>
      </c>
    </row>
    <row r="52" spans="1:11" ht="39.6" customHeight="1" x14ac:dyDescent="0.3">
      <c r="A52" s="32"/>
      <c r="B52" s="31"/>
      <c r="C52" s="32"/>
      <c r="D52" s="32"/>
      <c r="E52" s="31" t="s">
        <v>204</v>
      </c>
      <c r="F52" s="31"/>
      <c r="G52" s="32"/>
      <c r="H52" s="32" t="s">
        <v>24</v>
      </c>
      <c r="I52" s="31">
        <v>1</v>
      </c>
      <c r="J52" s="31">
        <v>301.36</v>
      </c>
      <c r="K52" s="33">
        <f>I52*J52</f>
        <v>301.36</v>
      </c>
    </row>
    <row r="53" spans="1:11" x14ac:dyDescent="0.3">
      <c r="A53" s="11" t="s">
        <v>25</v>
      </c>
      <c r="B53" s="25" t="s">
        <v>26</v>
      </c>
      <c r="C53" s="11" t="s">
        <v>81</v>
      </c>
      <c r="D53" s="11" t="s">
        <v>83</v>
      </c>
      <c r="E53" s="25" t="s">
        <v>84</v>
      </c>
      <c r="F53" s="29" t="s">
        <v>54</v>
      </c>
      <c r="G53" s="30"/>
      <c r="H53" s="11" t="s">
        <v>45</v>
      </c>
      <c r="I53" s="25">
        <v>5.3703698049000002</v>
      </c>
      <c r="J53" s="25">
        <v>18.004866317000001</v>
      </c>
      <c r="K53" s="16">
        <v>96.69</v>
      </c>
    </row>
    <row r="54" spans="1:11" x14ac:dyDescent="0.3">
      <c r="A54" s="11" t="s">
        <v>25</v>
      </c>
      <c r="B54" s="25" t="s">
        <v>26</v>
      </c>
      <c r="C54" s="11" t="s">
        <v>81</v>
      </c>
      <c r="D54" s="11" t="s">
        <v>85</v>
      </c>
      <c r="E54" s="25" t="s">
        <v>86</v>
      </c>
      <c r="F54" s="29" t="s">
        <v>54</v>
      </c>
      <c r="G54" s="30"/>
      <c r="H54" s="11" t="s">
        <v>45</v>
      </c>
      <c r="I54" s="25">
        <v>5.3706912765999997</v>
      </c>
      <c r="J54" s="25">
        <v>26.803449839399999</v>
      </c>
      <c r="K54" s="16">
        <v>143.94999999999999</v>
      </c>
    </row>
    <row r="55" spans="1:11" x14ac:dyDescent="0.3">
      <c r="B55" s="22"/>
      <c r="E55" s="22"/>
      <c r="F55" s="22"/>
      <c r="I55" s="22"/>
      <c r="J55" s="22"/>
      <c r="K55" s="17"/>
    </row>
    <row r="56" spans="1:11" x14ac:dyDescent="0.3">
      <c r="A56" s="12"/>
      <c r="B56" s="23" t="s">
        <v>10</v>
      </c>
      <c r="C56" s="13" t="s">
        <v>11</v>
      </c>
      <c r="D56" s="13" t="s">
        <v>12</v>
      </c>
      <c r="E56" s="23" t="s">
        <v>13</v>
      </c>
      <c r="F56" s="23" t="s">
        <v>14</v>
      </c>
      <c r="G56" s="13"/>
      <c r="H56" s="13" t="s">
        <v>15</v>
      </c>
      <c r="I56" s="23" t="s">
        <v>16</v>
      </c>
      <c r="J56" s="23" t="s">
        <v>17</v>
      </c>
      <c r="K56" s="18" t="s">
        <v>18</v>
      </c>
    </row>
    <row r="57" spans="1:11" ht="49.95" customHeight="1" x14ac:dyDescent="0.3">
      <c r="A57" s="14" t="s">
        <v>87</v>
      </c>
      <c r="B57" s="24" t="s">
        <v>20</v>
      </c>
      <c r="C57" s="15" t="s">
        <v>88</v>
      </c>
      <c r="D57" s="15" t="s">
        <v>89</v>
      </c>
      <c r="E57" s="24" t="s">
        <v>90</v>
      </c>
      <c r="F57" s="24"/>
      <c r="G57" s="15"/>
      <c r="H57" s="15" t="s">
        <v>35</v>
      </c>
      <c r="I57" s="24">
        <v>1</v>
      </c>
      <c r="J57" s="24">
        <v>34.28</v>
      </c>
      <c r="K57" s="19">
        <v>34.28</v>
      </c>
    </row>
    <row r="58" spans="1:11" x14ac:dyDescent="0.3">
      <c r="A58" s="11" t="s">
        <v>25</v>
      </c>
      <c r="B58" s="25" t="s">
        <v>26</v>
      </c>
      <c r="C58" s="11" t="s">
        <v>91</v>
      </c>
      <c r="D58" s="11">
        <v>2041</v>
      </c>
      <c r="E58" s="25" t="s">
        <v>92</v>
      </c>
      <c r="F58" s="29" t="s">
        <v>54</v>
      </c>
      <c r="G58" s="30"/>
      <c r="H58" s="11" t="s">
        <v>45</v>
      </c>
      <c r="I58" s="25">
        <v>0.2400435078</v>
      </c>
      <c r="J58" s="25">
        <v>28.617146455099999</v>
      </c>
      <c r="K58" s="16">
        <v>6.86</v>
      </c>
    </row>
    <row r="59" spans="1:11" x14ac:dyDescent="0.3">
      <c r="A59" s="11" t="s">
        <v>25</v>
      </c>
      <c r="B59" s="25" t="s">
        <v>26</v>
      </c>
      <c r="C59" s="11" t="s">
        <v>91</v>
      </c>
      <c r="D59" s="11">
        <v>2099</v>
      </c>
      <c r="E59" s="25" t="s">
        <v>93</v>
      </c>
      <c r="F59" s="29" t="s">
        <v>54</v>
      </c>
      <c r="G59" s="30"/>
      <c r="H59" s="11" t="s">
        <v>45</v>
      </c>
      <c r="I59" s="25">
        <v>0.2399430987</v>
      </c>
      <c r="J59" s="25">
        <v>21.882759058600001</v>
      </c>
      <c r="K59" s="16">
        <v>5.25</v>
      </c>
    </row>
    <row r="60" spans="1:11" ht="24.6" x14ac:dyDescent="0.3">
      <c r="A60" s="11" t="s">
        <v>25</v>
      </c>
      <c r="B60" s="25" t="s">
        <v>26</v>
      </c>
      <c r="C60" s="11" t="s">
        <v>91</v>
      </c>
      <c r="D60" s="11">
        <v>88470</v>
      </c>
      <c r="E60" s="25" t="s">
        <v>94</v>
      </c>
      <c r="F60" s="29" t="s">
        <v>28</v>
      </c>
      <c r="G60" s="30"/>
      <c r="H60" s="11" t="s">
        <v>95</v>
      </c>
      <c r="I60" s="25">
        <v>1</v>
      </c>
      <c r="J60" s="25">
        <v>22.178958489599999</v>
      </c>
      <c r="K60" s="16">
        <v>22.17</v>
      </c>
    </row>
    <row r="61" spans="1:11" ht="39" customHeight="1" x14ac:dyDescent="0.3">
      <c r="A61" s="32"/>
      <c r="B61" s="31"/>
      <c r="C61" s="32"/>
      <c r="D61" s="32"/>
      <c r="E61" s="31" t="s">
        <v>206</v>
      </c>
      <c r="F61" s="31"/>
      <c r="G61" s="32"/>
      <c r="H61" s="32" t="s">
        <v>95</v>
      </c>
      <c r="I61" s="31">
        <v>1</v>
      </c>
      <c r="J61" s="31">
        <v>19.010000000000002</v>
      </c>
      <c r="K61" s="33">
        <v>19.010000000000002</v>
      </c>
    </row>
    <row r="62" spans="1:11" x14ac:dyDescent="0.3">
      <c r="B62" s="22"/>
      <c r="E62" s="22"/>
      <c r="F62" s="22"/>
      <c r="I62" s="22"/>
      <c r="J62" s="22"/>
      <c r="K62" s="17"/>
    </row>
    <row r="63" spans="1:11" x14ac:dyDescent="0.3">
      <c r="A63" s="12"/>
      <c r="B63" s="23" t="s">
        <v>10</v>
      </c>
      <c r="C63" s="13" t="s">
        <v>11</v>
      </c>
      <c r="D63" s="13" t="s">
        <v>12</v>
      </c>
      <c r="E63" s="23" t="s">
        <v>13</v>
      </c>
      <c r="F63" s="23" t="s">
        <v>14</v>
      </c>
      <c r="G63" s="13"/>
      <c r="H63" s="13" t="s">
        <v>15</v>
      </c>
      <c r="I63" s="23" t="s">
        <v>16</v>
      </c>
      <c r="J63" s="23" t="s">
        <v>17</v>
      </c>
      <c r="K63" s="18" t="s">
        <v>18</v>
      </c>
    </row>
    <row r="64" spans="1:11" ht="49.95" customHeight="1" x14ac:dyDescent="0.3">
      <c r="A64" s="14" t="s">
        <v>96</v>
      </c>
      <c r="B64" s="24" t="s">
        <v>20</v>
      </c>
      <c r="C64" s="15" t="s">
        <v>21</v>
      </c>
      <c r="D64" s="15">
        <v>134</v>
      </c>
      <c r="E64" s="24" t="s">
        <v>97</v>
      </c>
      <c r="F64" s="24" t="s">
        <v>23</v>
      </c>
      <c r="G64" s="15"/>
      <c r="H64" s="15" t="s">
        <v>24</v>
      </c>
      <c r="I64" s="24">
        <v>1</v>
      </c>
      <c r="J64" s="24">
        <v>196.26</v>
      </c>
      <c r="K64" s="19">
        <v>196.26</v>
      </c>
    </row>
    <row r="65" spans="1:11" x14ac:dyDescent="0.3">
      <c r="A65" s="11" t="s">
        <v>25</v>
      </c>
      <c r="B65" s="25" t="s">
        <v>26</v>
      </c>
      <c r="C65" s="11" t="s">
        <v>27</v>
      </c>
      <c r="D65" s="11">
        <v>3130</v>
      </c>
      <c r="E65" s="25" t="s">
        <v>98</v>
      </c>
      <c r="F65" s="29" t="s">
        <v>28</v>
      </c>
      <c r="G65" s="30"/>
      <c r="H65" s="11" t="s">
        <v>99</v>
      </c>
      <c r="I65" s="25">
        <v>1E-3</v>
      </c>
      <c r="J65" s="25">
        <v>5914.8744320571996</v>
      </c>
      <c r="K65" s="16">
        <v>5.91</v>
      </c>
    </row>
    <row r="66" spans="1:11" x14ac:dyDescent="0.3">
      <c r="A66" s="11" t="s">
        <v>25</v>
      </c>
      <c r="B66" s="25" t="s">
        <v>26</v>
      </c>
      <c r="C66" s="11" t="s">
        <v>31</v>
      </c>
      <c r="D66" s="11">
        <v>1213</v>
      </c>
      <c r="E66" s="25" t="s">
        <v>100</v>
      </c>
      <c r="F66" s="29" t="s">
        <v>54</v>
      </c>
      <c r="G66" s="30"/>
      <c r="H66" s="11" t="s">
        <v>45</v>
      </c>
      <c r="I66" s="25">
        <v>5.9699882256999999</v>
      </c>
      <c r="J66" s="25">
        <v>19.308163866400001</v>
      </c>
      <c r="K66" s="16">
        <v>115.26</v>
      </c>
    </row>
    <row r="67" spans="1:11" x14ac:dyDescent="0.3">
      <c r="A67" s="11" t="s">
        <v>25</v>
      </c>
      <c r="B67" s="25" t="s">
        <v>26</v>
      </c>
      <c r="C67" s="11" t="s">
        <v>31</v>
      </c>
      <c r="D67" s="11">
        <v>6111</v>
      </c>
      <c r="E67" s="25" t="s">
        <v>101</v>
      </c>
      <c r="F67" s="29" t="s">
        <v>54</v>
      </c>
      <c r="G67" s="30"/>
      <c r="H67" s="11" t="s">
        <v>45</v>
      </c>
      <c r="I67" s="25">
        <v>2.9804848735</v>
      </c>
      <c r="J67" s="25">
        <v>15.1770715984</v>
      </c>
      <c r="K67" s="16">
        <v>45.23</v>
      </c>
    </row>
    <row r="68" spans="1:11" x14ac:dyDescent="0.3">
      <c r="A68" s="11" t="s">
        <v>25</v>
      </c>
      <c r="B68" s="25" t="s">
        <v>42</v>
      </c>
      <c r="C68" s="11" t="s">
        <v>27</v>
      </c>
      <c r="D68" s="11">
        <v>10549</v>
      </c>
      <c r="E68" s="25" t="s">
        <v>102</v>
      </c>
      <c r="F68" s="29" t="s">
        <v>103</v>
      </c>
      <c r="G68" s="30"/>
      <c r="H68" s="11" t="s">
        <v>104</v>
      </c>
      <c r="I68" s="25">
        <v>2.9779158952999998</v>
      </c>
      <c r="J68" s="25">
        <v>3.36</v>
      </c>
      <c r="K68" s="16">
        <v>10</v>
      </c>
    </row>
    <row r="69" spans="1:11" x14ac:dyDescent="0.3">
      <c r="A69" s="11" t="s">
        <v>25</v>
      </c>
      <c r="B69" s="25" t="s">
        <v>42</v>
      </c>
      <c r="C69" s="11" t="s">
        <v>27</v>
      </c>
      <c r="D69" s="11">
        <v>10551</v>
      </c>
      <c r="E69" s="25" t="s">
        <v>105</v>
      </c>
      <c r="F69" s="29" t="s">
        <v>103</v>
      </c>
      <c r="G69" s="30"/>
      <c r="H69" s="11" t="s">
        <v>104</v>
      </c>
      <c r="I69" s="25">
        <v>5.967896799</v>
      </c>
      <c r="J69" s="25">
        <v>3.32</v>
      </c>
      <c r="K69" s="16">
        <v>19.809999999999999</v>
      </c>
    </row>
    <row r="70" spans="1:11" x14ac:dyDescent="0.3">
      <c r="B70" s="22"/>
      <c r="E70" s="22"/>
      <c r="F70" s="22"/>
      <c r="I70" s="22"/>
      <c r="J70" s="22"/>
      <c r="K70" s="17"/>
    </row>
    <row r="71" spans="1:11" x14ac:dyDescent="0.3">
      <c r="A71" s="12"/>
      <c r="B71" s="23" t="s">
        <v>10</v>
      </c>
      <c r="C71" s="13" t="s">
        <v>11</v>
      </c>
      <c r="D71" s="13" t="s">
        <v>12</v>
      </c>
      <c r="E71" s="23" t="s">
        <v>13</v>
      </c>
      <c r="F71" s="23" t="s">
        <v>14</v>
      </c>
      <c r="G71" s="13"/>
      <c r="H71" s="13" t="s">
        <v>15</v>
      </c>
      <c r="I71" s="23" t="s">
        <v>16</v>
      </c>
      <c r="J71" s="23" t="s">
        <v>17</v>
      </c>
      <c r="K71" s="18" t="s">
        <v>18</v>
      </c>
    </row>
    <row r="72" spans="1:11" ht="49.95" customHeight="1" x14ac:dyDescent="0.3">
      <c r="A72" s="14" t="s">
        <v>106</v>
      </c>
      <c r="B72" s="24" t="s">
        <v>20</v>
      </c>
      <c r="C72" s="15" t="s">
        <v>107</v>
      </c>
      <c r="D72" s="15" t="s">
        <v>108</v>
      </c>
      <c r="E72" s="24" t="s">
        <v>109</v>
      </c>
      <c r="F72" s="24"/>
      <c r="G72" s="15"/>
      <c r="H72" s="15" t="s">
        <v>24</v>
      </c>
      <c r="I72" s="24">
        <v>1</v>
      </c>
      <c r="J72" s="24">
        <v>164.06</v>
      </c>
      <c r="K72" s="19">
        <v>164.06</v>
      </c>
    </row>
    <row r="73" spans="1:11" ht="24.6" x14ac:dyDescent="0.3">
      <c r="A73" s="11" t="s">
        <v>25</v>
      </c>
      <c r="B73" s="25" t="s">
        <v>26</v>
      </c>
      <c r="C73" s="11" t="s">
        <v>110</v>
      </c>
      <c r="D73" s="11" t="s">
        <v>111</v>
      </c>
      <c r="E73" s="25" t="s">
        <v>109</v>
      </c>
      <c r="F73" s="29" t="s">
        <v>28</v>
      </c>
      <c r="G73" s="30"/>
      <c r="H73" s="11" t="s">
        <v>24</v>
      </c>
      <c r="I73" s="25">
        <v>1</v>
      </c>
      <c r="J73" s="25">
        <v>164.06</v>
      </c>
      <c r="K73" s="16">
        <v>164.06</v>
      </c>
    </row>
    <row r="74" spans="1:11" ht="86.4" x14ac:dyDescent="0.3">
      <c r="A74" s="34"/>
      <c r="B74" s="35"/>
      <c r="C74" s="34"/>
      <c r="D74" s="34"/>
      <c r="E74" s="35" t="s">
        <v>207</v>
      </c>
      <c r="F74" s="35"/>
      <c r="G74" s="34"/>
      <c r="H74" s="34" t="s">
        <v>24</v>
      </c>
      <c r="I74" s="35">
        <v>1</v>
      </c>
      <c r="J74" s="35">
        <v>131.96</v>
      </c>
      <c r="K74" s="36">
        <v>131.96</v>
      </c>
    </row>
    <row r="75" spans="1:11" x14ac:dyDescent="0.3">
      <c r="A75" s="12"/>
      <c r="B75" s="23" t="s">
        <v>10</v>
      </c>
      <c r="C75" s="13" t="s">
        <v>11</v>
      </c>
      <c r="D75" s="13" t="s">
        <v>12</v>
      </c>
      <c r="E75" s="23" t="s">
        <v>13</v>
      </c>
      <c r="F75" s="23" t="s">
        <v>14</v>
      </c>
      <c r="G75" s="13"/>
      <c r="H75" s="13" t="s">
        <v>15</v>
      </c>
      <c r="I75" s="23" t="s">
        <v>16</v>
      </c>
      <c r="J75" s="23" t="s">
        <v>17</v>
      </c>
      <c r="K75" s="18" t="s">
        <v>18</v>
      </c>
    </row>
    <row r="76" spans="1:11" ht="49.95" customHeight="1" x14ac:dyDescent="0.3">
      <c r="A76" s="14" t="s">
        <v>112</v>
      </c>
      <c r="B76" s="24" t="s">
        <v>20</v>
      </c>
      <c r="C76" s="15" t="s">
        <v>47</v>
      </c>
      <c r="D76" s="15" t="s">
        <v>48</v>
      </c>
      <c r="E76" s="24" t="s">
        <v>49</v>
      </c>
      <c r="F76" s="24"/>
      <c r="G76" s="15"/>
      <c r="H76" s="15" t="s">
        <v>50</v>
      </c>
      <c r="I76" s="24">
        <v>1</v>
      </c>
      <c r="J76" s="24">
        <v>78.150000000000006</v>
      </c>
      <c r="K76" s="19">
        <v>78.150000000000006</v>
      </c>
    </row>
    <row r="77" spans="1:11" x14ac:dyDescent="0.3">
      <c r="A77" s="11" t="s">
        <v>25</v>
      </c>
      <c r="B77" s="25" t="s">
        <v>26</v>
      </c>
      <c r="C77" s="11" t="s">
        <v>51</v>
      </c>
      <c r="D77" s="11" t="s">
        <v>52</v>
      </c>
      <c r="E77" s="25" t="s">
        <v>53</v>
      </c>
      <c r="F77" s="29" t="s">
        <v>54</v>
      </c>
      <c r="G77" s="30"/>
      <c r="H77" s="11" t="s">
        <v>45</v>
      </c>
      <c r="I77" s="25">
        <v>0.80017508739999998</v>
      </c>
      <c r="J77" s="25">
        <v>23.0594568448</v>
      </c>
      <c r="K77" s="16">
        <v>18.45</v>
      </c>
    </row>
    <row r="78" spans="1:11" x14ac:dyDescent="0.3">
      <c r="A78" s="11" t="s">
        <v>25</v>
      </c>
      <c r="B78" s="25" t="s">
        <v>26</v>
      </c>
      <c r="C78" s="11" t="s">
        <v>51</v>
      </c>
      <c r="D78" s="11" t="s">
        <v>55</v>
      </c>
      <c r="E78" s="25" t="s">
        <v>56</v>
      </c>
      <c r="F78" s="29" t="s">
        <v>54</v>
      </c>
      <c r="G78" s="30"/>
      <c r="H78" s="11" t="s">
        <v>45</v>
      </c>
      <c r="I78" s="25">
        <v>0.79899153690000002</v>
      </c>
      <c r="J78" s="25">
        <v>16.258469573999999</v>
      </c>
      <c r="K78" s="16">
        <v>12.99</v>
      </c>
    </row>
    <row r="79" spans="1:11" x14ac:dyDescent="0.3">
      <c r="A79" s="11" t="s">
        <v>25</v>
      </c>
      <c r="B79" s="25" t="s">
        <v>26</v>
      </c>
      <c r="C79" s="11" t="s">
        <v>51</v>
      </c>
      <c r="D79" s="11" t="s">
        <v>57</v>
      </c>
      <c r="E79" s="25" t="s">
        <v>58</v>
      </c>
      <c r="F79" s="29" t="s">
        <v>28</v>
      </c>
      <c r="G79" s="30"/>
      <c r="H79" s="11" t="s">
        <v>33</v>
      </c>
      <c r="I79" s="25">
        <v>2.9980622073999998</v>
      </c>
      <c r="J79" s="25">
        <v>10.5597802325</v>
      </c>
      <c r="K79" s="16">
        <v>31.65</v>
      </c>
    </row>
    <row r="80" spans="1:11" x14ac:dyDescent="0.3">
      <c r="A80" s="11" t="s">
        <v>25</v>
      </c>
      <c r="B80" s="25" t="s">
        <v>26</v>
      </c>
      <c r="C80" s="11" t="s">
        <v>51</v>
      </c>
      <c r="D80" s="11" t="s">
        <v>59</v>
      </c>
      <c r="E80" s="25" t="s">
        <v>60</v>
      </c>
      <c r="F80" s="29" t="s">
        <v>28</v>
      </c>
      <c r="G80" s="30"/>
      <c r="H80" s="11" t="s">
        <v>33</v>
      </c>
      <c r="I80" s="25">
        <v>4.5290872548000003</v>
      </c>
      <c r="J80" s="25">
        <v>2.8422946863999998</v>
      </c>
      <c r="K80" s="16">
        <v>12.87</v>
      </c>
    </row>
    <row r="81" spans="1:11" x14ac:dyDescent="0.3">
      <c r="A81" s="11" t="s">
        <v>25</v>
      </c>
      <c r="B81" s="25" t="s">
        <v>26</v>
      </c>
      <c r="C81" s="11" t="s">
        <v>51</v>
      </c>
      <c r="D81" s="11" t="s">
        <v>61</v>
      </c>
      <c r="E81" s="25" t="s">
        <v>62</v>
      </c>
      <c r="F81" s="29" t="s">
        <v>28</v>
      </c>
      <c r="G81" s="30"/>
      <c r="H81" s="11" t="s">
        <v>63</v>
      </c>
      <c r="I81" s="25">
        <v>0.14795500070000001</v>
      </c>
      <c r="J81" s="25">
        <v>14.849472215</v>
      </c>
      <c r="K81" s="16">
        <v>2.19</v>
      </c>
    </row>
    <row r="82" spans="1:11" x14ac:dyDescent="0.3">
      <c r="B82" s="22"/>
      <c r="E82" s="22"/>
      <c r="F82" s="22"/>
      <c r="I82" s="22"/>
      <c r="J82" s="22"/>
      <c r="K82" s="17"/>
    </row>
    <row r="83" spans="1:11" x14ac:dyDescent="0.3">
      <c r="A83" s="12"/>
      <c r="B83" s="23" t="s">
        <v>10</v>
      </c>
      <c r="C83" s="13" t="s">
        <v>11</v>
      </c>
      <c r="D83" s="13" t="s">
        <v>12</v>
      </c>
      <c r="E83" s="23" t="s">
        <v>13</v>
      </c>
      <c r="F83" s="23" t="s">
        <v>14</v>
      </c>
      <c r="G83" s="13"/>
      <c r="H83" s="13" t="s">
        <v>15</v>
      </c>
      <c r="I83" s="23" t="s">
        <v>16</v>
      </c>
      <c r="J83" s="23" t="s">
        <v>17</v>
      </c>
      <c r="K83" s="18" t="s">
        <v>18</v>
      </c>
    </row>
    <row r="84" spans="1:11" ht="49.95" customHeight="1" x14ac:dyDescent="0.3">
      <c r="A84" s="14" t="s">
        <v>113</v>
      </c>
      <c r="B84" s="24" t="s">
        <v>20</v>
      </c>
      <c r="C84" s="15" t="s">
        <v>65</v>
      </c>
      <c r="D84" s="15" t="s">
        <v>66</v>
      </c>
      <c r="E84" s="24" t="s">
        <v>67</v>
      </c>
      <c r="F84" s="24"/>
      <c r="G84" s="15"/>
      <c r="H84" s="15" t="s">
        <v>50</v>
      </c>
      <c r="I84" s="24">
        <v>1</v>
      </c>
      <c r="J84" s="24">
        <v>80.19</v>
      </c>
      <c r="K84" s="19">
        <v>80.19</v>
      </c>
    </row>
    <row r="85" spans="1:11" x14ac:dyDescent="0.3">
      <c r="A85" s="11" t="s">
        <v>25</v>
      </c>
      <c r="B85" s="25" t="s">
        <v>26</v>
      </c>
      <c r="C85" s="11" t="s">
        <v>68</v>
      </c>
      <c r="D85" s="11" t="s">
        <v>69</v>
      </c>
      <c r="E85" s="25" t="s">
        <v>70</v>
      </c>
      <c r="F85" s="29" t="s">
        <v>28</v>
      </c>
      <c r="G85" s="30"/>
      <c r="H85" s="11" t="s">
        <v>50</v>
      </c>
      <c r="I85" s="25">
        <v>1</v>
      </c>
      <c r="J85" s="25">
        <v>80.19</v>
      </c>
      <c r="K85" s="16">
        <v>80.19</v>
      </c>
    </row>
    <row r="86" spans="1:11" x14ac:dyDescent="0.3">
      <c r="B86" s="22"/>
      <c r="E86" s="22"/>
      <c r="F86" s="22"/>
      <c r="I86" s="22"/>
      <c r="J86" s="22"/>
      <c r="K86" s="17"/>
    </row>
    <row r="87" spans="1:11" x14ac:dyDescent="0.3">
      <c r="A87" s="12"/>
      <c r="B87" s="23" t="s">
        <v>10</v>
      </c>
      <c r="C87" s="13" t="s">
        <v>11</v>
      </c>
      <c r="D87" s="13" t="s">
        <v>12</v>
      </c>
      <c r="E87" s="23" t="s">
        <v>13</v>
      </c>
      <c r="F87" s="23" t="s">
        <v>14</v>
      </c>
      <c r="G87" s="13"/>
      <c r="H87" s="13" t="s">
        <v>15</v>
      </c>
      <c r="I87" s="23" t="s">
        <v>16</v>
      </c>
      <c r="J87" s="23" t="s">
        <v>17</v>
      </c>
      <c r="K87" s="18" t="s">
        <v>18</v>
      </c>
    </row>
    <row r="88" spans="1:11" ht="49.95" customHeight="1" x14ac:dyDescent="0.3">
      <c r="A88" s="14" t="s">
        <v>114</v>
      </c>
      <c r="B88" s="24" t="s">
        <v>20</v>
      </c>
      <c r="C88" s="15" t="s">
        <v>21</v>
      </c>
      <c r="D88" s="15">
        <v>12973</v>
      </c>
      <c r="E88" s="24" t="s">
        <v>22</v>
      </c>
      <c r="F88" s="24" t="s">
        <v>23</v>
      </c>
      <c r="G88" s="15"/>
      <c r="H88" s="15" t="s">
        <v>24</v>
      </c>
      <c r="I88" s="24">
        <v>1</v>
      </c>
      <c r="J88" s="24">
        <v>109.07</v>
      </c>
      <c r="K88" s="19">
        <v>109.07</v>
      </c>
    </row>
    <row r="89" spans="1:11" x14ac:dyDescent="0.3">
      <c r="A89" s="11" t="s">
        <v>25</v>
      </c>
      <c r="B89" s="25" t="s">
        <v>26</v>
      </c>
      <c r="C89" s="11" t="s">
        <v>27</v>
      </c>
      <c r="D89" s="11">
        <v>13710</v>
      </c>
      <c r="E89" s="25" t="s">
        <v>22</v>
      </c>
      <c r="F89" s="29" t="s">
        <v>28</v>
      </c>
      <c r="G89" s="30"/>
      <c r="H89" s="11" t="s">
        <v>24</v>
      </c>
      <c r="I89" s="25">
        <v>1.0955999999999999</v>
      </c>
      <c r="J89" s="25">
        <v>57.001993337400002</v>
      </c>
      <c r="K89" s="16">
        <v>62.45</v>
      </c>
    </row>
    <row r="90" spans="1:11" x14ac:dyDescent="0.3">
      <c r="A90" s="11" t="s">
        <v>25</v>
      </c>
      <c r="B90" s="25" t="s">
        <v>26</v>
      </c>
      <c r="C90" s="11" t="s">
        <v>27</v>
      </c>
      <c r="D90" s="11">
        <v>13711</v>
      </c>
      <c r="E90" s="25" t="s">
        <v>29</v>
      </c>
      <c r="F90" s="29" t="s">
        <v>28</v>
      </c>
      <c r="G90" s="30"/>
      <c r="H90" s="11" t="s">
        <v>30</v>
      </c>
      <c r="I90" s="25">
        <v>1.33</v>
      </c>
      <c r="J90" s="25">
        <v>8.9357832842999994</v>
      </c>
      <c r="K90" s="16">
        <v>11.88</v>
      </c>
    </row>
    <row r="91" spans="1:11" ht="24.6" x14ac:dyDescent="0.3">
      <c r="A91" s="11" t="s">
        <v>25</v>
      </c>
      <c r="B91" s="25" t="s">
        <v>26</v>
      </c>
      <c r="C91" s="11" t="s">
        <v>31</v>
      </c>
      <c r="D91" s="11">
        <v>39427</v>
      </c>
      <c r="E91" s="25" t="s">
        <v>32</v>
      </c>
      <c r="F91" s="29" t="s">
        <v>28</v>
      </c>
      <c r="G91" s="30"/>
      <c r="H91" s="11" t="s">
        <v>33</v>
      </c>
      <c r="I91" s="25">
        <v>3.8498999999999999</v>
      </c>
      <c r="J91" s="25">
        <v>4.3708918243000001</v>
      </c>
      <c r="K91" s="16">
        <v>16.82</v>
      </c>
    </row>
    <row r="92" spans="1:11" ht="24.6" x14ac:dyDescent="0.3">
      <c r="A92" s="11" t="s">
        <v>25</v>
      </c>
      <c r="B92" s="25" t="s">
        <v>26</v>
      </c>
      <c r="C92" s="11" t="s">
        <v>31</v>
      </c>
      <c r="D92" s="11">
        <v>39430</v>
      </c>
      <c r="E92" s="25" t="s">
        <v>34</v>
      </c>
      <c r="F92" s="29" t="s">
        <v>28</v>
      </c>
      <c r="G92" s="30"/>
      <c r="H92" s="11" t="s">
        <v>35</v>
      </c>
      <c r="I92" s="25">
        <v>1.3265</v>
      </c>
      <c r="J92" s="25">
        <v>1.6482969164000001</v>
      </c>
      <c r="K92" s="16">
        <v>2.1800000000000002</v>
      </c>
    </row>
    <row r="93" spans="1:11" ht="24.6" x14ac:dyDescent="0.3">
      <c r="A93" s="11" t="s">
        <v>25</v>
      </c>
      <c r="B93" s="25" t="s">
        <v>26</v>
      </c>
      <c r="C93" s="11" t="s">
        <v>31</v>
      </c>
      <c r="D93" s="11">
        <v>39443</v>
      </c>
      <c r="E93" s="25" t="s">
        <v>36</v>
      </c>
      <c r="F93" s="29" t="s">
        <v>28</v>
      </c>
      <c r="G93" s="30"/>
      <c r="H93" s="11" t="s">
        <v>35</v>
      </c>
      <c r="I93" s="25">
        <v>2.1911999999999998</v>
      </c>
      <c r="J93" s="25">
        <v>0.19379963619999999</v>
      </c>
      <c r="K93" s="16">
        <v>0.42</v>
      </c>
    </row>
    <row r="94" spans="1:11" x14ac:dyDescent="0.3">
      <c r="A94" s="11" t="s">
        <v>25</v>
      </c>
      <c r="B94" s="25" t="s">
        <v>26</v>
      </c>
      <c r="C94" s="11" t="s">
        <v>31</v>
      </c>
      <c r="D94" s="11">
        <v>40547</v>
      </c>
      <c r="E94" s="25" t="s">
        <v>37</v>
      </c>
      <c r="F94" s="29" t="s">
        <v>28</v>
      </c>
      <c r="G94" s="30"/>
      <c r="H94" s="11" t="s">
        <v>38</v>
      </c>
      <c r="I94" s="25">
        <v>1.32E-2</v>
      </c>
      <c r="J94" s="25">
        <v>22.404158078199998</v>
      </c>
      <c r="K94" s="16">
        <v>0.28999999999999998</v>
      </c>
    </row>
    <row r="95" spans="1:11" x14ac:dyDescent="0.3">
      <c r="A95" s="11" t="s">
        <v>25</v>
      </c>
      <c r="B95" s="25" t="s">
        <v>26</v>
      </c>
      <c r="C95" s="11" t="s">
        <v>31</v>
      </c>
      <c r="D95" s="11">
        <v>40552</v>
      </c>
      <c r="E95" s="25" t="s">
        <v>39</v>
      </c>
      <c r="F95" s="29" t="s">
        <v>28</v>
      </c>
      <c r="G95" s="30"/>
      <c r="H95" s="11" t="s">
        <v>38</v>
      </c>
      <c r="I95" s="25">
        <v>3.3300000000000003E-2</v>
      </c>
      <c r="J95" s="25">
        <v>38.408828127100001</v>
      </c>
      <c r="K95" s="16">
        <v>1.27</v>
      </c>
    </row>
    <row r="96" spans="1:11" ht="24.6" x14ac:dyDescent="0.3">
      <c r="A96" s="11" t="s">
        <v>25</v>
      </c>
      <c r="B96" s="25" t="s">
        <v>26</v>
      </c>
      <c r="C96" s="11" t="s">
        <v>31</v>
      </c>
      <c r="D96" s="11">
        <v>43131</v>
      </c>
      <c r="E96" s="25" t="s">
        <v>40</v>
      </c>
      <c r="F96" s="29" t="s">
        <v>28</v>
      </c>
      <c r="G96" s="30"/>
      <c r="H96" s="11" t="s">
        <v>41</v>
      </c>
      <c r="I96" s="25">
        <v>4.2599999999999999E-2</v>
      </c>
      <c r="J96" s="25">
        <v>19.6288632652</v>
      </c>
      <c r="K96" s="16">
        <v>0.83</v>
      </c>
    </row>
    <row r="97" spans="1:11" x14ac:dyDescent="0.3">
      <c r="A97" s="11" t="s">
        <v>25</v>
      </c>
      <c r="B97" s="25" t="s">
        <v>42</v>
      </c>
      <c r="C97" s="11" t="s">
        <v>31</v>
      </c>
      <c r="D97" s="11">
        <v>88278</v>
      </c>
      <c r="E97" s="25" t="s">
        <v>43</v>
      </c>
      <c r="F97" s="29" t="s">
        <v>44</v>
      </c>
      <c r="G97" s="30"/>
      <c r="H97" s="11" t="s">
        <v>45</v>
      </c>
      <c r="I97" s="25">
        <v>0.49940000000000001</v>
      </c>
      <c r="J97" s="25">
        <v>25.94</v>
      </c>
      <c r="K97" s="16">
        <v>12.95</v>
      </c>
    </row>
    <row r="98" spans="1:11" x14ac:dyDescent="0.3">
      <c r="B98" s="22"/>
      <c r="E98" s="22"/>
      <c r="F98" s="22"/>
      <c r="I98" s="22"/>
      <c r="J98" s="22"/>
      <c r="K98" s="17"/>
    </row>
    <row r="99" spans="1:11" x14ac:dyDescent="0.3">
      <c r="A99" s="12"/>
      <c r="B99" s="23" t="s">
        <v>10</v>
      </c>
      <c r="C99" s="13" t="s">
        <v>11</v>
      </c>
      <c r="D99" s="13" t="s">
        <v>12</v>
      </c>
      <c r="E99" s="23" t="s">
        <v>13</v>
      </c>
      <c r="F99" s="23" t="s">
        <v>14</v>
      </c>
      <c r="G99" s="13"/>
      <c r="H99" s="13" t="s">
        <v>15</v>
      </c>
      <c r="I99" s="23" t="s">
        <v>16</v>
      </c>
      <c r="J99" s="23" t="s">
        <v>17</v>
      </c>
      <c r="K99" s="18" t="s">
        <v>18</v>
      </c>
    </row>
    <row r="100" spans="1:11" ht="49.95" customHeight="1" x14ac:dyDescent="0.3">
      <c r="A100" s="14" t="s">
        <v>115</v>
      </c>
      <c r="B100" s="24" t="s">
        <v>20</v>
      </c>
      <c r="C100" s="15" t="s">
        <v>88</v>
      </c>
      <c r="D100" s="15" t="s">
        <v>89</v>
      </c>
      <c r="E100" s="24" t="s">
        <v>90</v>
      </c>
      <c r="F100" s="24"/>
      <c r="G100" s="15"/>
      <c r="H100" s="15" t="s">
        <v>35</v>
      </c>
      <c r="I100" s="24">
        <v>1</v>
      </c>
      <c r="J100" s="24">
        <v>34.28</v>
      </c>
      <c r="K100" s="19">
        <v>34.28</v>
      </c>
    </row>
    <row r="101" spans="1:11" x14ac:dyDescent="0.3">
      <c r="A101" s="11" t="s">
        <v>25</v>
      </c>
      <c r="B101" s="25" t="s">
        <v>26</v>
      </c>
      <c r="C101" s="11" t="s">
        <v>91</v>
      </c>
      <c r="D101" s="11">
        <v>2041</v>
      </c>
      <c r="E101" s="25" t="s">
        <v>92</v>
      </c>
      <c r="F101" s="29" t="s">
        <v>54</v>
      </c>
      <c r="G101" s="30"/>
      <c r="H101" s="11" t="s">
        <v>45</v>
      </c>
      <c r="I101" s="25">
        <v>0.2400435078</v>
      </c>
      <c r="J101" s="25">
        <v>28.617146455099999</v>
      </c>
      <c r="K101" s="16">
        <v>6.86</v>
      </c>
    </row>
    <row r="102" spans="1:11" x14ac:dyDescent="0.3">
      <c r="A102" s="11" t="s">
        <v>25</v>
      </c>
      <c r="B102" s="25" t="s">
        <v>26</v>
      </c>
      <c r="C102" s="11" t="s">
        <v>91</v>
      </c>
      <c r="D102" s="11">
        <v>2099</v>
      </c>
      <c r="E102" s="25" t="s">
        <v>93</v>
      </c>
      <c r="F102" s="29" t="s">
        <v>54</v>
      </c>
      <c r="G102" s="30"/>
      <c r="H102" s="11" t="s">
        <v>45</v>
      </c>
      <c r="I102" s="25">
        <v>0.2399430987</v>
      </c>
      <c r="J102" s="25">
        <v>21.882759058600001</v>
      </c>
      <c r="K102" s="16">
        <v>5.25</v>
      </c>
    </row>
    <row r="103" spans="1:11" ht="24.6" x14ac:dyDescent="0.3">
      <c r="A103" s="11" t="s">
        <v>25</v>
      </c>
      <c r="B103" s="25" t="s">
        <v>26</v>
      </c>
      <c r="C103" s="11" t="s">
        <v>91</v>
      </c>
      <c r="D103" s="11">
        <v>88470</v>
      </c>
      <c r="E103" s="25" t="s">
        <v>94</v>
      </c>
      <c r="F103" s="29" t="s">
        <v>28</v>
      </c>
      <c r="G103" s="30"/>
      <c r="H103" s="11" t="s">
        <v>95</v>
      </c>
      <c r="I103" s="25">
        <v>1</v>
      </c>
      <c r="J103" s="25">
        <v>22.178958489599999</v>
      </c>
      <c r="K103" s="16">
        <v>22.17</v>
      </c>
    </row>
    <row r="104" spans="1:11" x14ac:dyDescent="0.3">
      <c r="B104" s="22"/>
      <c r="E104" s="22"/>
      <c r="F104" s="22"/>
      <c r="I104" s="22"/>
      <c r="J104" s="22"/>
      <c r="K104" s="17"/>
    </row>
    <row r="105" spans="1:11" x14ac:dyDescent="0.3">
      <c r="A105" s="12"/>
      <c r="B105" s="23" t="s">
        <v>10</v>
      </c>
      <c r="C105" s="13" t="s">
        <v>11</v>
      </c>
      <c r="D105" s="13" t="s">
        <v>12</v>
      </c>
      <c r="E105" s="23" t="s">
        <v>13</v>
      </c>
      <c r="F105" s="23" t="s">
        <v>14</v>
      </c>
      <c r="G105" s="13"/>
      <c r="H105" s="13" t="s">
        <v>15</v>
      </c>
      <c r="I105" s="23" t="s">
        <v>16</v>
      </c>
      <c r="J105" s="23" t="s">
        <v>17</v>
      </c>
      <c r="K105" s="18" t="s">
        <v>18</v>
      </c>
    </row>
    <row r="106" spans="1:11" ht="49.95" customHeight="1" x14ac:dyDescent="0.3">
      <c r="A106" s="14" t="s">
        <v>116</v>
      </c>
      <c r="B106" s="24" t="s">
        <v>20</v>
      </c>
      <c r="C106" s="15" t="s">
        <v>65</v>
      </c>
      <c r="D106" s="15" t="s">
        <v>66</v>
      </c>
      <c r="E106" s="24" t="s">
        <v>67</v>
      </c>
      <c r="F106" s="24"/>
      <c r="G106" s="15"/>
      <c r="H106" s="15" t="s">
        <v>50</v>
      </c>
      <c r="I106" s="24">
        <v>1</v>
      </c>
      <c r="J106" s="24">
        <v>80.19</v>
      </c>
      <c r="K106" s="19">
        <v>80.19</v>
      </c>
    </row>
    <row r="107" spans="1:11" x14ac:dyDescent="0.3">
      <c r="A107" s="11" t="s">
        <v>25</v>
      </c>
      <c r="B107" s="25" t="s">
        <v>26</v>
      </c>
      <c r="C107" s="11" t="s">
        <v>68</v>
      </c>
      <c r="D107" s="11" t="s">
        <v>69</v>
      </c>
      <c r="E107" s="25" t="s">
        <v>70</v>
      </c>
      <c r="F107" s="29" t="s">
        <v>28</v>
      </c>
      <c r="G107" s="30"/>
      <c r="H107" s="11" t="s">
        <v>50</v>
      </c>
      <c r="I107" s="25">
        <v>1</v>
      </c>
      <c r="J107" s="25">
        <v>80.19</v>
      </c>
      <c r="K107" s="16">
        <v>80.19</v>
      </c>
    </row>
    <row r="108" spans="1:11" x14ac:dyDescent="0.3">
      <c r="B108" s="22"/>
      <c r="E108" s="22"/>
      <c r="F108" s="22"/>
      <c r="I108" s="22"/>
      <c r="J108" s="22"/>
      <c r="K108" s="17"/>
    </row>
    <row r="109" spans="1:11" x14ac:dyDescent="0.3">
      <c r="A109" s="12"/>
      <c r="B109" s="23" t="s">
        <v>10</v>
      </c>
      <c r="C109" s="13" t="s">
        <v>11</v>
      </c>
      <c r="D109" s="13" t="s">
        <v>12</v>
      </c>
      <c r="E109" s="23" t="s">
        <v>13</v>
      </c>
      <c r="F109" s="23" t="s">
        <v>14</v>
      </c>
      <c r="G109" s="13"/>
      <c r="H109" s="13" t="s">
        <v>15</v>
      </c>
      <c r="I109" s="23" t="s">
        <v>16</v>
      </c>
      <c r="J109" s="23" t="s">
        <v>17</v>
      </c>
      <c r="K109" s="18" t="s">
        <v>18</v>
      </c>
    </row>
    <row r="110" spans="1:11" ht="49.95" customHeight="1" x14ac:dyDescent="0.3">
      <c r="A110" s="14" t="s">
        <v>117</v>
      </c>
      <c r="B110" s="24" t="s">
        <v>20</v>
      </c>
      <c r="C110" s="15" t="s">
        <v>21</v>
      </c>
      <c r="D110" s="15">
        <v>134</v>
      </c>
      <c r="E110" s="24" t="s">
        <v>97</v>
      </c>
      <c r="F110" s="24" t="s">
        <v>23</v>
      </c>
      <c r="G110" s="15"/>
      <c r="H110" s="15" t="s">
        <v>24</v>
      </c>
      <c r="I110" s="24">
        <v>1</v>
      </c>
      <c r="J110" s="24">
        <v>196.26</v>
      </c>
      <c r="K110" s="19">
        <v>196.26</v>
      </c>
    </row>
    <row r="111" spans="1:11" x14ac:dyDescent="0.3">
      <c r="A111" s="11" t="s">
        <v>25</v>
      </c>
      <c r="B111" s="25" t="s">
        <v>26</v>
      </c>
      <c r="C111" s="11" t="s">
        <v>27</v>
      </c>
      <c r="D111" s="11">
        <v>3130</v>
      </c>
      <c r="E111" s="25" t="s">
        <v>98</v>
      </c>
      <c r="F111" s="29" t="s">
        <v>28</v>
      </c>
      <c r="G111" s="30"/>
      <c r="H111" s="11" t="s">
        <v>99</v>
      </c>
      <c r="I111" s="25">
        <v>1E-3</v>
      </c>
      <c r="J111" s="25">
        <v>5914.8744320571996</v>
      </c>
      <c r="K111" s="16">
        <v>5.91</v>
      </c>
    </row>
    <row r="112" spans="1:11" x14ac:dyDescent="0.3">
      <c r="A112" s="11" t="s">
        <v>25</v>
      </c>
      <c r="B112" s="25" t="s">
        <v>26</v>
      </c>
      <c r="C112" s="11" t="s">
        <v>31</v>
      </c>
      <c r="D112" s="11">
        <v>1213</v>
      </c>
      <c r="E112" s="25" t="s">
        <v>100</v>
      </c>
      <c r="F112" s="29" t="s">
        <v>54</v>
      </c>
      <c r="G112" s="30"/>
      <c r="H112" s="11" t="s">
        <v>45</v>
      </c>
      <c r="I112" s="25">
        <v>5.9699882256999999</v>
      </c>
      <c r="J112" s="25">
        <v>19.308163866400001</v>
      </c>
      <c r="K112" s="16">
        <v>115.26</v>
      </c>
    </row>
    <row r="113" spans="1:11" x14ac:dyDescent="0.3">
      <c r="A113" s="11" t="s">
        <v>25</v>
      </c>
      <c r="B113" s="25" t="s">
        <v>26</v>
      </c>
      <c r="C113" s="11" t="s">
        <v>31</v>
      </c>
      <c r="D113" s="11">
        <v>6111</v>
      </c>
      <c r="E113" s="25" t="s">
        <v>101</v>
      </c>
      <c r="F113" s="29" t="s">
        <v>54</v>
      </c>
      <c r="G113" s="30"/>
      <c r="H113" s="11" t="s">
        <v>45</v>
      </c>
      <c r="I113" s="25">
        <v>2.9804848735</v>
      </c>
      <c r="J113" s="25">
        <v>15.1770715984</v>
      </c>
      <c r="K113" s="16">
        <v>45.23</v>
      </c>
    </row>
    <row r="114" spans="1:11" x14ac:dyDescent="0.3">
      <c r="A114" s="11" t="s">
        <v>25</v>
      </c>
      <c r="B114" s="25" t="s">
        <v>42</v>
      </c>
      <c r="C114" s="11" t="s">
        <v>27</v>
      </c>
      <c r="D114" s="11">
        <v>10549</v>
      </c>
      <c r="E114" s="25" t="s">
        <v>102</v>
      </c>
      <c r="F114" s="29" t="s">
        <v>103</v>
      </c>
      <c r="G114" s="30"/>
      <c r="H114" s="11" t="s">
        <v>104</v>
      </c>
      <c r="I114" s="25">
        <v>2.9779158952999998</v>
      </c>
      <c r="J114" s="25">
        <v>3.36</v>
      </c>
      <c r="K114" s="16">
        <v>10</v>
      </c>
    </row>
    <row r="115" spans="1:11" x14ac:dyDescent="0.3">
      <c r="A115" s="11" t="s">
        <v>25</v>
      </c>
      <c r="B115" s="25" t="s">
        <v>42</v>
      </c>
      <c r="C115" s="11" t="s">
        <v>27</v>
      </c>
      <c r="D115" s="11">
        <v>10551</v>
      </c>
      <c r="E115" s="25" t="s">
        <v>105</v>
      </c>
      <c r="F115" s="29" t="s">
        <v>103</v>
      </c>
      <c r="G115" s="30"/>
      <c r="H115" s="11" t="s">
        <v>104</v>
      </c>
      <c r="I115" s="25">
        <v>5.967896799</v>
      </c>
      <c r="J115" s="25">
        <v>3.32</v>
      </c>
      <c r="K115" s="16">
        <v>19.809999999999999</v>
      </c>
    </row>
    <row r="116" spans="1:11" x14ac:dyDescent="0.3">
      <c r="B116" s="22"/>
      <c r="E116" s="22"/>
      <c r="F116" s="22"/>
      <c r="I116" s="22"/>
      <c r="J116" s="22"/>
      <c r="K116" s="17"/>
    </row>
    <row r="117" spans="1:11" x14ac:dyDescent="0.3">
      <c r="A117" s="12"/>
      <c r="B117" s="23" t="s">
        <v>10</v>
      </c>
      <c r="C117" s="13" t="s">
        <v>11</v>
      </c>
      <c r="D117" s="13" t="s">
        <v>12</v>
      </c>
      <c r="E117" s="23" t="s">
        <v>13</v>
      </c>
      <c r="F117" s="23" t="s">
        <v>14</v>
      </c>
      <c r="G117" s="13"/>
      <c r="H117" s="13" t="s">
        <v>15</v>
      </c>
      <c r="I117" s="23" t="s">
        <v>16</v>
      </c>
      <c r="J117" s="23" t="s">
        <v>17</v>
      </c>
      <c r="K117" s="18" t="s">
        <v>18</v>
      </c>
    </row>
    <row r="118" spans="1:11" ht="49.95" customHeight="1" x14ac:dyDescent="0.3">
      <c r="A118" s="14" t="s">
        <v>118</v>
      </c>
      <c r="B118" s="24" t="s">
        <v>20</v>
      </c>
      <c r="C118" s="15" t="s">
        <v>21</v>
      </c>
      <c r="D118" s="15">
        <v>12973</v>
      </c>
      <c r="E118" s="24" t="s">
        <v>22</v>
      </c>
      <c r="F118" s="24" t="s">
        <v>23</v>
      </c>
      <c r="G118" s="15"/>
      <c r="H118" s="15" t="s">
        <v>24</v>
      </c>
      <c r="I118" s="24">
        <v>1</v>
      </c>
      <c r="J118" s="24">
        <v>109.07</v>
      </c>
      <c r="K118" s="19">
        <v>109.07</v>
      </c>
    </row>
    <row r="119" spans="1:11" x14ac:dyDescent="0.3">
      <c r="A119" s="11" t="s">
        <v>25</v>
      </c>
      <c r="B119" s="25" t="s">
        <v>26</v>
      </c>
      <c r="C119" s="11" t="s">
        <v>27</v>
      </c>
      <c r="D119" s="11">
        <v>13710</v>
      </c>
      <c r="E119" s="25" t="s">
        <v>22</v>
      </c>
      <c r="F119" s="29" t="s">
        <v>28</v>
      </c>
      <c r="G119" s="30"/>
      <c r="H119" s="11" t="s">
        <v>24</v>
      </c>
      <c r="I119" s="25">
        <v>1.0955999999999999</v>
      </c>
      <c r="J119" s="25">
        <v>57.001993337400002</v>
      </c>
      <c r="K119" s="16">
        <v>62.45</v>
      </c>
    </row>
    <row r="120" spans="1:11" x14ac:dyDescent="0.3">
      <c r="A120" s="11" t="s">
        <v>25</v>
      </c>
      <c r="B120" s="25" t="s">
        <v>26</v>
      </c>
      <c r="C120" s="11" t="s">
        <v>27</v>
      </c>
      <c r="D120" s="11">
        <v>13711</v>
      </c>
      <c r="E120" s="25" t="s">
        <v>29</v>
      </c>
      <c r="F120" s="29" t="s">
        <v>28</v>
      </c>
      <c r="G120" s="30"/>
      <c r="H120" s="11" t="s">
        <v>30</v>
      </c>
      <c r="I120" s="25">
        <v>1.33</v>
      </c>
      <c r="J120" s="25">
        <v>8.9357832842999994</v>
      </c>
      <c r="K120" s="16">
        <v>11.88</v>
      </c>
    </row>
    <row r="121" spans="1:11" ht="24.6" x14ac:dyDescent="0.3">
      <c r="A121" s="11" t="s">
        <v>25</v>
      </c>
      <c r="B121" s="25" t="s">
        <v>26</v>
      </c>
      <c r="C121" s="11" t="s">
        <v>31</v>
      </c>
      <c r="D121" s="11">
        <v>39427</v>
      </c>
      <c r="E121" s="25" t="s">
        <v>32</v>
      </c>
      <c r="F121" s="29" t="s">
        <v>28</v>
      </c>
      <c r="G121" s="30"/>
      <c r="H121" s="11" t="s">
        <v>33</v>
      </c>
      <c r="I121" s="25">
        <v>3.8498999999999999</v>
      </c>
      <c r="J121" s="25">
        <v>4.3708918243000001</v>
      </c>
      <c r="K121" s="16">
        <v>16.82</v>
      </c>
    </row>
    <row r="122" spans="1:11" ht="24.6" x14ac:dyDescent="0.3">
      <c r="A122" s="11" t="s">
        <v>25</v>
      </c>
      <c r="B122" s="25" t="s">
        <v>26</v>
      </c>
      <c r="C122" s="11" t="s">
        <v>31</v>
      </c>
      <c r="D122" s="11">
        <v>39430</v>
      </c>
      <c r="E122" s="25" t="s">
        <v>34</v>
      </c>
      <c r="F122" s="29" t="s">
        <v>28</v>
      </c>
      <c r="G122" s="30"/>
      <c r="H122" s="11" t="s">
        <v>35</v>
      </c>
      <c r="I122" s="25">
        <v>1.3265</v>
      </c>
      <c r="J122" s="25">
        <v>1.6482969164000001</v>
      </c>
      <c r="K122" s="16">
        <v>2.1800000000000002</v>
      </c>
    </row>
    <row r="123" spans="1:11" ht="24.6" x14ac:dyDescent="0.3">
      <c r="A123" s="11" t="s">
        <v>25</v>
      </c>
      <c r="B123" s="25" t="s">
        <v>26</v>
      </c>
      <c r="C123" s="11" t="s">
        <v>31</v>
      </c>
      <c r="D123" s="11">
        <v>39443</v>
      </c>
      <c r="E123" s="25" t="s">
        <v>36</v>
      </c>
      <c r="F123" s="29" t="s">
        <v>28</v>
      </c>
      <c r="G123" s="30"/>
      <c r="H123" s="11" t="s">
        <v>35</v>
      </c>
      <c r="I123" s="25">
        <v>2.1911999999999998</v>
      </c>
      <c r="J123" s="25">
        <v>0.19379963619999999</v>
      </c>
      <c r="K123" s="16">
        <v>0.42</v>
      </c>
    </row>
    <row r="124" spans="1:11" x14ac:dyDescent="0.3">
      <c r="A124" s="11" t="s">
        <v>25</v>
      </c>
      <c r="B124" s="25" t="s">
        <v>26</v>
      </c>
      <c r="C124" s="11" t="s">
        <v>31</v>
      </c>
      <c r="D124" s="11">
        <v>40547</v>
      </c>
      <c r="E124" s="25" t="s">
        <v>37</v>
      </c>
      <c r="F124" s="29" t="s">
        <v>28</v>
      </c>
      <c r="G124" s="30"/>
      <c r="H124" s="11" t="s">
        <v>38</v>
      </c>
      <c r="I124" s="25">
        <v>1.32E-2</v>
      </c>
      <c r="J124" s="25">
        <v>22.404158078199998</v>
      </c>
      <c r="K124" s="16">
        <v>0.28999999999999998</v>
      </c>
    </row>
    <row r="125" spans="1:11" x14ac:dyDescent="0.3">
      <c r="A125" s="11" t="s">
        <v>25</v>
      </c>
      <c r="B125" s="25" t="s">
        <v>26</v>
      </c>
      <c r="C125" s="11" t="s">
        <v>31</v>
      </c>
      <c r="D125" s="11">
        <v>40552</v>
      </c>
      <c r="E125" s="25" t="s">
        <v>39</v>
      </c>
      <c r="F125" s="29" t="s">
        <v>28</v>
      </c>
      <c r="G125" s="30"/>
      <c r="H125" s="11" t="s">
        <v>38</v>
      </c>
      <c r="I125" s="25">
        <v>3.3300000000000003E-2</v>
      </c>
      <c r="J125" s="25">
        <v>38.408828127100001</v>
      </c>
      <c r="K125" s="16">
        <v>1.27</v>
      </c>
    </row>
    <row r="126" spans="1:11" ht="24.6" x14ac:dyDescent="0.3">
      <c r="A126" s="11" t="s">
        <v>25</v>
      </c>
      <c r="B126" s="25" t="s">
        <v>26</v>
      </c>
      <c r="C126" s="11" t="s">
        <v>31</v>
      </c>
      <c r="D126" s="11">
        <v>43131</v>
      </c>
      <c r="E126" s="25" t="s">
        <v>40</v>
      </c>
      <c r="F126" s="29" t="s">
        <v>28</v>
      </c>
      <c r="G126" s="30"/>
      <c r="H126" s="11" t="s">
        <v>41</v>
      </c>
      <c r="I126" s="25">
        <v>4.2599999999999999E-2</v>
      </c>
      <c r="J126" s="25">
        <v>19.6288632652</v>
      </c>
      <c r="K126" s="16">
        <v>0.83</v>
      </c>
    </row>
    <row r="127" spans="1:11" x14ac:dyDescent="0.3">
      <c r="A127" s="11" t="s">
        <v>25</v>
      </c>
      <c r="B127" s="25" t="s">
        <v>42</v>
      </c>
      <c r="C127" s="11" t="s">
        <v>31</v>
      </c>
      <c r="D127" s="11">
        <v>88278</v>
      </c>
      <c r="E127" s="25" t="s">
        <v>43</v>
      </c>
      <c r="F127" s="29" t="s">
        <v>44</v>
      </c>
      <c r="G127" s="30"/>
      <c r="H127" s="11" t="s">
        <v>45</v>
      </c>
      <c r="I127" s="25">
        <v>0.49940000000000001</v>
      </c>
      <c r="J127" s="25">
        <v>25.94</v>
      </c>
      <c r="K127" s="16">
        <v>12.95</v>
      </c>
    </row>
    <row r="128" spans="1:11" x14ac:dyDescent="0.3">
      <c r="B128" s="22"/>
      <c r="E128" s="22"/>
      <c r="F128" s="22"/>
      <c r="I128" s="22"/>
      <c r="J128" s="22"/>
      <c r="K128" s="17"/>
    </row>
    <row r="129" spans="1:11" x14ac:dyDescent="0.3">
      <c r="A129" s="12"/>
      <c r="B129" s="23" t="s">
        <v>10</v>
      </c>
      <c r="C129" s="13" t="s">
        <v>11</v>
      </c>
      <c r="D129" s="13" t="s">
        <v>12</v>
      </c>
      <c r="E129" s="23" t="s">
        <v>13</v>
      </c>
      <c r="F129" s="23" t="s">
        <v>14</v>
      </c>
      <c r="G129" s="13"/>
      <c r="H129" s="13" t="s">
        <v>15</v>
      </c>
      <c r="I129" s="23" t="s">
        <v>16</v>
      </c>
      <c r="J129" s="23" t="s">
        <v>17</v>
      </c>
      <c r="K129" s="18" t="s">
        <v>18</v>
      </c>
    </row>
    <row r="130" spans="1:11" ht="49.95" customHeight="1" x14ac:dyDescent="0.3">
      <c r="A130" s="14" t="s">
        <v>119</v>
      </c>
      <c r="B130" s="24" t="s">
        <v>20</v>
      </c>
      <c r="C130" s="15" t="s">
        <v>47</v>
      </c>
      <c r="D130" s="15" t="s">
        <v>48</v>
      </c>
      <c r="E130" s="24" t="s">
        <v>49</v>
      </c>
      <c r="F130" s="24"/>
      <c r="G130" s="15"/>
      <c r="H130" s="15" t="s">
        <v>50</v>
      </c>
      <c r="I130" s="24">
        <v>1</v>
      </c>
      <c r="J130" s="24">
        <v>78.150000000000006</v>
      </c>
      <c r="K130" s="19">
        <v>78.150000000000006</v>
      </c>
    </row>
    <row r="131" spans="1:11" x14ac:dyDescent="0.3">
      <c r="A131" s="11" t="s">
        <v>25</v>
      </c>
      <c r="B131" s="25" t="s">
        <v>26</v>
      </c>
      <c r="C131" s="11" t="s">
        <v>51</v>
      </c>
      <c r="D131" s="11" t="s">
        <v>52</v>
      </c>
      <c r="E131" s="25" t="s">
        <v>53</v>
      </c>
      <c r="F131" s="29" t="s">
        <v>54</v>
      </c>
      <c r="G131" s="30"/>
      <c r="H131" s="11" t="s">
        <v>45</v>
      </c>
      <c r="I131" s="25">
        <v>0.80017508739999998</v>
      </c>
      <c r="J131" s="25">
        <v>23.0594568448</v>
      </c>
      <c r="K131" s="16">
        <v>18.45</v>
      </c>
    </row>
    <row r="132" spans="1:11" x14ac:dyDescent="0.3">
      <c r="A132" s="11" t="s">
        <v>25</v>
      </c>
      <c r="B132" s="25" t="s">
        <v>26</v>
      </c>
      <c r="C132" s="11" t="s">
        <v>51</v>
      </c>
      <c r="D132" s="11" t="s">
        <v>55</v>
      </c>
      <c r="E132" s="25" t="s">
        <v>56</v>
      </c>
      <c r="F132" s="29" t="s">
        <v>54</v>
      </c>
      <c r="G132" s="30"/>
      <c r="H132" s="11" t="s">
        <v>45</v>
      </c>
      <c r="I132" s="25">
        <v>0.79899153690000002</v>
      </c>
      <c r="J132" s="25">
        <v>16.258469573999999</v>
      </c>
      <c r="K132" s="16">
        <v>12.99</v>
      </c>
    </row>
    <row r="133" spans="1:11" x14ac:dyDescent="0.3">
      <c r="A133" s="11" t="s">
        <v>25</v>
      </c>
      <c r="B133" s="25" t="s">
        <v>26</v>
      </c>
      <c r="C133" s="11" t="s">
        <v>51</v>
      </c>
      <c r="D133" s="11" t="s">
        <v>57</v>
      </c>
      <c r="E133" s="25" t="s">
        <v>58</v>
      </c>
      <c r="F133" s="29" t="s">
        <v>28</v>
      </c>
      <c r="G133" s="30"/>
      <c r="H133" s="11" t="s">
        <v>33</v>
      </c>
      <c r="I133" s="25">
        <v>2.9980622073999998</v>
      </c>
      <c r="J133" s="25">
        <v>10.5597802325</v>
      </c>
      <c r="K133" s="16">
        <v>31.65</v>
      </c>
    </row>
    <row r="134" spans="1:11" x14ac:dyDescent="0.3">
      <c r="A134" s="11" t="s">
        <v>25</v>
      </c>
      <c r="B134" s="25" t="s">
        <v>26</v>
      </c>
      <c r="C134" s="11" t="s">
        <v>51</v>
      </c>
      <c r="D134" s="11" t="s">
        <v>59</v>
      </c>
      <c r="E134" s="25" t="s">
        <v>60</v>
      </c>
      <c r="F134" s="29" t="s">
        <v>28</v>
      </c>
      <c r="G134" s="30"/>
      <c r="H134" s="11" t="s">
        <v>33</v>
      </c>
      <c r="I134" s="25">
        <v>4.5290872548000003</v>
      </c>
      <c r="J134" s="25">
        <v>2.8422946863999998</v>
      </c>
      <c r="K134" s="16">
        <v>12.87</v>
      </c>
    </row>
    <row r="135" spans="1:11" x14ac:dyDescent="0.3">
      <c r="A135" s="11" t="s">
        <v>25</v>
      </c>
      <c r="B135" s="25" t="s">
        <v>26</v>
      </c>
      <c r="C135" s="11" t="s">
        <v>51</v>
      </c>
      <c r="D135" s="11" t="s">
        <v>61</v>
      </c>
      <c r="E135" s="25" t="s">
        <v>62</v>
      </c>
      <c r="F135" s="29" t="s">
        <v>28</v>
      </c>
      <c r="G135" s="30"/>
      <c r="H135" s="11" t="s">
        <v>63</v>
      </c>
      <c r="I135" s="25">
        <v>0.14795500070000001</v>
      </c>
      <c r="J135" s="25">
        <v>14.849472215</v>
      </c>
      <c r="K135" s="16">
        <v>2.19</v>
      </c>
    </row>
    <row r="136" spans="1:11" x14ac:dyDescent="0.3">
      <c r="B136" s="22"/>
      <c r="E136" s="22"/>
      <c r="F136" s="22"/>
      <c r="I136" s="22"/>
      <c r="J136" s="22"/>
      <c r="K136" s="17"/>
    </row>
    <row r="137" spans="1:11" x14ac:dyDescent="0.3">
      <c r="A137" s="12"/>
      <c r="B137" s="23" t="s">
        <v>10</v>
      </c>
      <c r="C137" s="13" t="s">
        <v>11</v>
      </c>
      <c r="D137" s="13" t="s">
        <v>12</v>
      </c>
      <c r="E137" s="23" t="s">
        <v>13</v>
      </c>
      <c r="F137" s="23" t="s">
        <v>14</v>
      </c>
      <c r="G137" s="13"/>
      <c r="H137" s="13" t="s">
        <v>15</v>
      </c>
      <c r="I137" s="23" t="s">
        <v>16</v>
      </c>
      <c r="J137" s="23" t="s">
        <v>17</v>
      </c>
      <c r="K137" s="18" t="s">
        <v>18</v>
      </c>
    </row>
    <row r="138" spans="1:11" ht="49.95" customHeight="1" x14ac:dyDescent="0.3">
      <c r="A138" s="14" t="s">
        <v>120</v>
      </c>
      <c r="B138" s="24" t="s">
        <v>20</v>
      </c>
      <c r="C138" s="15" t="s">
        <v>88</v>
      </c>
      <c r="D138" s="15" t="s">
        <v>89</v>
      </c>
      <c r="E138" s="24" t="s">
        <v>90</v>
      </c>
      <c r="F138" s="24"/>
      <c r="G138" s="15"/>
      <c r="H138" s="15" t="s">
        <v>35</v>
      </c>
      <c r="I138" s="24">
        <v>1</v>
      </c>
      <c r="J138" s="24">
        <v>34.28</v>
      </c>
      <c r="K138" s="19">
        <v>34.28</v>
      </c>
    </row>
    <row r="139" spans="1:11" x14ac:dyDescent="0.3">
      <c r="A139" s="11" t="s">
        <v>25</v>
      </c>
      <c r="B139" s="25" t="s">
        <v>26</v>
      </c>
      <c r="C139" s="11" t="s">
        <v>91</v>
      </c>
      <c r="D139" s="11">
        <v>2041</v>
      </c>
      <c r="E139" s="25" t="s">
        <v>92</v>
      </c>
      <c r="F139" s="29" t="s">
        <v>54</v>
      </c>
      <c r="G139" s="30"/>
      <c r="H139" s="11" t="s">
        <v>45</v>
      </c>
      <c r="I139" s="25">
        <v>0.2400435078</v>
      </c>
      <c r="J139" s="25">
        <v>28.617146455099999</v>
      </c>
      <c r="K139" s="16">
        <v>6.86</v>
      </c>
    </row>
    <row r="140" spans="1:11" x14ac:dyDescent="0.3">
      <c r="A140" s="11" t="s">
        <v>25</v>
      </c>
      <c r="B140" s="25" t="s">
        <v>26</v>
      </c>
      <c r="C140" s="11" t="s">
        <v>91</v>
      </c>
      <c r="D140" s="11">
        <v>2099</v>
      </c>
      <c r="E140" s="25" t="s">
        <v>93</v>
      </c>
      <c r="F140" s="29" t="s">
        <v>54</v>
      </c>
      <c r="G140" s="30"/>
      <c r="H140" s="11" t="s">
        <v>45</v>
      </c>
      <c r="I140" s="25">
        <v>0.2399430987</v>
      </c>
      <c r="J140" s="25">
        <v>21.882759058600001</v>
      </c>
      <c r="K140" s="16">
        <v>5.25</v>
      </c>
    </row>
    <row r="141" spans="1:11" ht="24.6" x14ac:dyDescent="0.3">
      <c r="A141" s="11" t="s">
        <v>25</v>
      </c>
      <c r="B141" s="25" t="s">
        <v>26</v>
      </c>
      <c r="C141" s="11" t="s">
        <v>91</v>
      </c>
      <c r="D141" s="11">
        <v>88470</v>
      </c>
      <c r="E141" s="25" t="s">
        <v>94</v>
      </c>
      <c r="F141" s="29" t="s">
        <v>28</v>
      </c>
      <c r="G141" s="30"/>
      <c r="H141" s="11" t="s">
        <v>95</v>
      </c>
      <c r="I141" s="25">
        <v>1</v>
      </c>
      <c r="J141" s="25">
        <v>22.178958489599999</v>
      </c>
      <c r="K141" s="16">
        <v>22.17</v>
      </c>
    </row>
    <row r="142" spans="1:11" x14ac:dyDescent="0.3">
      <c r="B142" s="22"/>
      <c r="E142" s="22"/>
      <c r="F142" s="22"/>
      <c r="I142" s="22"/>
      <c r="J142" s="22"/>
      <c r="K142" s="17"/>
    </row>
    <row r="143" spans="1:11" x14ac:dyDescent="0.3">
      <c r="A143" s="12"/>
      <c r="B143" s="23" t="s">
        <v>10</v>
      </c>
      <c r="C143" s="13" t="s">
        <v>11</v>
      </c>
      <c r="D143" s="13" t="s">
        <v>12</v>
      </c>
      <c r="E143" s="23" t="s">
        <v>13</v>
      </c>
      <c r="F143" s="23" t="s">
        <v>14</v>
      </c>
      <c r="G143" s="13"/>
      <c r="H143" s="13" t="s">
        <v>15</v>
      </c>
      <c r="I143" s="23" t="s">
        <v>16</v>
      </c>
      <c r="J143" s="23" t="s">
        <v>17</v>
      </c>
      <c r="K143" s="18" t="s">
        <v>18</v>
      </c>
    </row>
    <row r="144" spans="1:11" ht="49.95" customHeight="1" x14ac:dyDescent="0.3">
      <c r="A144" s="14" t="s">
        <v>121</v>
      </c>
      <c r="B144" s="24" t="s">
        <v>20</v>
      </c>
      <c r="C144" s="15" t="s">
        <v>47</v>
      </c>
      <c r="D144" s="15" t="s">
        <v>48</v>
      </c>
      <c r="E144" s="24" t="s">
        <v>49</v>
      </c>
      <c r="F144" s="24"/>
      <c r="G144" s="15"/>
      <c r="H144" s="15" t="s">
        <v>50</v>
      </c>
      <c r="I144" s="24">
        <v>1</v>
      </c>
      <c r="J144" s="24">
        <v>78.150000000000006</v>
      </c>
      <c r="K144" s="19">
        <v>78.150000000000006</v>
      </c>
    </row>
    <row r="145" spans="1:11" x14ac:dyDescent="0.3">
      <c r="A145" s="11" t="s">
        <v>25</v>
      </c>
      <c r="B145" s="25" t="s">
        <v>26</v>
      </c>
      <c r="C145" s="11" t="s">
        <v>51</v>
      </c>
      <c r="D145" s="11" t="s">
        <v>52</v>
      </c>
      <c r="E145" s="25" t="s">
        <v>53</v>
      </c>
      <c r="F145" s="29" t="s">
        <v>54</v>
      </c>
      <c r="G145" s="30"/>
      <c r="H145" s="11" t="s">
        <v>45</v>
      </c>
      <c r="I145" s="25">
        <v>0.80017508739999998</v>
      </c>
      <c r="J145" s="25">
        <v>23.0594568448</v>
      </c>
      <c r="K145" s="16">
        <v>18.45</v>
      </c>
    </row>
    <row r="146" spans="1:11" x14ac:dyDescent="0.3">
      <c r="A146" s="11" t="s">
        <v>25</v>
      </c>
      <c r="B146" s="25" t="s">
        <v>26</v>
      </c>
      <c r="C146" s="11" t="s">
        <v>51</v>
      </c>
      <c r="D146" s="11" t="s">
        <v>55</v>
      </c>
      <c r="E146" s="25" t="s">
        <v>56</v>
      </c>
      <c r="F146" s="29" t="s">
        <v>54</v>
      </c>
      <c r="G146" s="30"/>
      <c r="H146" s="11" t="s">
        <v>45</v>
      </c>
      <c r="I146" s="25">
        <v>0.79899153690000002</v>
      </c>
      <c r="J146" s="25">
        <v>16.258469573999999</v>
      </c>
      <c r="K146" s="16">
        <v>12.99</v>
      </c>
    </row>
    <row r="147" spans="1:11" x14ac:dyDescent="0.3">
      <c r="A147" s="11" t="s">
        <v>25</v>
      </c>
      <c r="B147" s="25" t="s">
        <v>26</v>
      </c>
      <c r="C147" s="11" t="s">
        <v>51</v>
      </c>
      <c r="D147" s="11" t="s">
        <v>57</v>
      </c>
      <c r="E147" s="25" t="s">
        <v>58</v>
      </c>
      <c r="F147" s="29" t="s">
        <v>28</v>
      </c>
      <c r="G147" s="30"/>
      <c r="H147" s="11" t="s">
        <v>33</v>
      </c>
      <c r="I147" s="25">
        <v>2.9980622073999998</v>
      </c>
      <c r="J147" s="25">
        <v>10.5597802325</v>
      </c>
      <c r="K147" s="16">
        <v>31.65</v>
      </c>
    </row>
    <row r="148" spans="1:11" x14ac:dyDescent="0.3">
      <c r="A148" s="11" t="s">
        <v>25</v>
      </c>
      <c r="B148" s="25" t="s">
        <v>26</v>
      </c>
      <c r="C148" s="11" t="s">
        <v>51</v>
      </c>
      <c r="D148" s="11" t="s">
        <v>59</v>
      </c>
      <c r="E148" s="25" t="s">
        <v>60</v>
      </c>
      <c r="F148" s="29" t="s">
        <v>28</v>
      </c>
      <c r="G148" s="30"/>
      <c r="H148" s="11" t="s">
        <v>33</v>
      </c>
      <c r="I148" s="25">
        <v>4.5290872548000003</v>
      </c>
      <c r="J148" s="25">
        <v>2.8422946863999998</v>
      </c>
      <c r="K148" s="16">
        <v>12.87</v>
      </c>
    </row>
    <row r="149" spans="1:11" x14ac:dyDescent="0.3">
      <c r="A149" s="11" t="s">
        <v>25</v>
      </c>
      <c r="B149" s="25" t="s">
        <v>26</v>
      </c>
      <c r="C149" s="11" t="s">
        <v>51</v>
      </c>
      <c r="D149" s="11" t="s">
        <v>61</v>
      </c>
      <c r="E149" s="25" t="s">
        <v>62</v>
      </c>
      <c r="F149" s="29" t="s">
        <v>28</v>
      </c>
      <c r="G149" s="30"/>
      <c r="H149" s="11" t="s">
        <v>63</v>
      </c>
      <c r="I149" s="25">
        <v>0.14795500070000001</v>
      </c>
      <c r="J149" s="25">
        <v>14.849472215</v>
      </c>
      <c r="K149" s="16">
        <v>2.19</v>
      </c>
    </row>
    <row r="150" spans="1:11" x14ac:dyDescent="0.3">
      <c r="B150" s="22"/>
      <c r="E150" s="22"/>
      <c r="F150" s="22"/>
      <c r="I150" s="22"/>
      <c r="J150" s="22"/>
      <c r="K150" s="17"/>
    </row>
    <row r="151" spans="1:11" x14ac:dyDescent="0.3">
      <c r="A151" s="12"/>
      <c r="B151" s="23" t="s">
        <v>10</v>
      </c>
      <c r="C151" s="13" t="s">
        <v>11</v>
      </c>
      <c r="D151" s="13" t="s">
        <v>12</v>
      </c>
      <c r="E151" s="23" t="s">
        <v>13</v>
      </c>
      <c r="F151" s="23" t="s">
        <v>14</v>
      </c>
      <c r="G151" s="13"/>
      <c r="H151" s="13" t="s">
        <v>15</v>
      </c>
      <c r="I151" s="23" t="s">
        <v>16</v>
      </c>
      <c r="J151" s="23" t="s">
        <v>17</v>
      </c>
      <c r="K151" s="18" t="s">
        <v>18</v>
      </c>
    </row>
    <row r="152" spans="1:11" ht="49.95" customHeight="1" x14ac:dyDescent="0.3">
      <c r="A152" s="14" t="s">
        <v>122</v>
      </c>
      <c r="B152" s="24" t="s">
        <v>20</v>
      </c>
      <c r="C152" s="15" t="s">
        <v>88</v>
      </c>
      <c r="D152" s="15" t="s">
        <v>89</v>
      </c>
      <c r="E152" s="24" t="s">
        <v>90</v>
      </c>
      <c r="F152" s="24"/>
      <c r="G152" s="15"/>
      <c r="H152" s="15" t="s">
        <v>35</v>
      </c>
      <c r="I152" s="24">
        <v>1</v>
      </c>
      <c r="J152" s="24">
        <v>34.28</v>
      </c>
      <c r="K152" s="19">
        <v>34.28</v>
      </c>
    </row>
    <row r="153" spans="1:11" x14ac:dyDescent="0.3">
      <c r="A153" s="11" t="s">
        <v>25</v>
      </c>
      <c r="B153" s="25" t="s">
        <v>26</v>
      </c>
      <c r="C153" s="11" t="s">
        <v>91</v>
      </c>
      <c r="D153" s="11">
        <v>2041</v>
      </c>
      <c r="E153" s="25" t="s">
        <v>92</v>
      </c>
      <c r="F153" s="29" t="s">
        <v>54</v>
      </c>
      <c r="G153" s="30"/>
      <c r="H153" s="11" t="s">
        <v>45</v>
      </c>
      <c r="I153" s="25">
        <v>0.2400435078</v>
      </c>
      <c r="J153" s="25">
        <v>28.617146455099999</v>
      </c>
      <c r="K153" s="16">
        <v>6.86</v>
      </c>
    </row>
    <row r="154" spans="1:11" x14ac:dyDescent="0.3">
      <c r="A154" s="11" t="s">
        <v>25</v>
      </c>
      <c r="B154" s="25" t="s">
        <v>26</v>
      </c>
      <c r="C154" s="11" t="s">
        <v>91</v>
      </c>
      <c r="D154" s="11">
        <v>2099</v>
      </c>
      <c r="E154" s="25" t="s">
        <v>93</v>
      </c>
      <c r="F154" s="29" t="s">
        <v>54</v>
      </c>
      <c r="G154" s="30"/>
      <c r="H154" s="11" t="s">
        <v>45</v>
      </c>
      <c r="I154" s="25">
        <v>0.2399430987</v>
      </c>
      <c r="J154" s="25">
        <v>21.882759058600001</v>
      </c>
      <c r="K154" s="16">
        <v>5.25</v>
      </c>
    </row>
    <row r="155" spans="1:11" ht="24.6" x14ac:dyDescent="0.3">
      <c r="A155" s="11" t="s">
        <v>25</v>
      </c>
      <c r="B155" s="25" t="s">
        <v>26</v>
      </c>
      <c r="C155" s="11" t="s">
        <v>91</v>
      </c>
      <c r="D155" s="11">
        <v>88470</v>
      </c>
      <c r="E155" s="25" t="s">
        <v>94</v>
      </c>
      <c r="F155" s="29" t="s">
        <v>28</v>
      </c>
      <c r="G155" s="30"/>
      <c r="H155" s="11" t="s">
        <v>95</v>
      </c>
      <c r="I155" s="25">
        <v>1</v>
      </c>
      <c r="J155" s="25">
        <v>22.178958489599999</v>
      </c>
      <c r="K155" s="16">
        <v>22.17</v>
      </c>
    </row>
    <row r="156" spans="1:11" x14ac:dyDescent="0.3">
      <c r="B156" s="22"/>
      <c r="E156" s="22"/>
      <c r="F156" s="22"/>
      <c r="I156" s="22"/>
      <c r="J156" s="22"/>
      <c r="K156" s="17"/>
    </row>
    <row r="157" spans="1:11" x14ac:dyDescent="0.3">
      <c r="A157" s="12"/>
      <c r="B157" s="23" t="s">
        <v>10</v>
      </c>
      <c r="C157" s="13" t="s">
        <v>11</v>
      </c>
      <c r="D157" s="13" t="s">
        <v>12</v>
      </c>
      <c r="E157" s="23" t="s">
        <v>13</v>
      </c>
      <c r="F157" s="23" t="s">
        <v>14</v>
      </c>
      <c r="G157" s="13"/>
      <c r="H157" s="13" t="s">
        <v>15</v>
      </c>
      <c r="I157" s="23" t="s">
        <v>16</v>
      </c>
      <c r="J157" s="23" t="s">
        <v>17</v>
      </c>
      <c r="K157" s="18" t="s">
        <v>18</v>
      </c>
    </row>
    <row r="158" spans="1:11" ht="49.95" customHeight="1" x14ac:dyDescent="0.3">
      <c r="A158" s="14" t="s">
        <v>123</v>
      </c>
      <c r="B158" s="24" t="s">
        <v>20</v>
      </c>
      <c r="C158" s="15" t="s">
        <v>21</v>
      </c>
      <c r="D158" s="15">
        <v>12973</v>
      </c>
      <c r="E158" s="24" t="s">
        <v>22</v>
      </c>
      <c r="F158" s="24" t="s">
        <v>23</v>
      </c>
      <c r="G158" s="15"/>
      <c r="H158" s="15" t="s">
        <v>24</v>
      </c>
      <c r="I158" s="24">
        <v>1</v>
      </c>
      <c r="J158" s="24">
        <v>109.07</v>
      </c>
      <c r="K158" s="19">
        <v>109.07</v>
      </c>
    </row>
    <row r="159" spans="1:11" x14ac:dyDescent="0.3">
      <c r="A159" s="11" t="s">
        <v>25</v>
      </c>
      <c r="B159" s="25" t="s">
        <v>26</v>
      </c>
      <c r="C159" s="11" t="s">
        <v>27</v>
      </c>
      <c r="D159" s="11">
        <v>13710</v>
      </c>
      <c r="E159" s="25" t="s">
        <v>22</v>
      </c>
      <c r="F159" s="29" t="s">
        <v>28</v>
      </c>
      <c r="G159" s="30"/>
      <c r="H159" s="11" t="s">
        <v>24</v>
      </c>
      <c r="I159" s="25">
        <v>1.0955999999999999</v>
      </c>
      <c r="J159" s="25">
        <v>57.001993337400002</v>
      </c>
      <c r="K159" s="16">
        <v>62.45</v>
      </c>
    </row>
    <row r="160" spans="1:11" x14ac:dyDescent="0.3">
      <c r="A160" s="11" t="s">
        <v>25</v>
      </c>
      <c r="B160" s="25" t="s">
        <v>26</v>
      </c>
      <c r="C160" s="11" t="s">
        <v>27</v>
      </c>
      <c r="D160" s="11">
        <v>13711</v>
      </c>
      <c r="E160" s="25" t="s">
        <v>29</v>
      </c>
      <c r="F160" s="29" t="s">
        <v>28</v>
      </c>
      <c r="G160" s="30"/>
      <c r="H160" s="11" t="s">
        <v>30</v>
      </c>
      <c r="I160" s="25">
        <v>1.33</v>
      </c>
      <c r="J160" s="25">
        <v>8.9357832842999994</v>
      </c>
      <c r="K160" s="16">
        <v>11.88</v>
      </c>
    </row>
    <row r="161" spans="1:11" ht="24.6" x14ac:dyDescent="0.3">
      <c r="A161" s="11" t="s">
        <v>25</v>
      </c>
      <c r="B161" s="25" t="s">
        <v>26</v>
      </c>
      <c r="C161" s="11" t="s">
        <v>31</v>
      </c>
      <c r="D161" s="11">
        <v>39427</v>
      </c>
      <c r="E161" s="25" t="s">
        <v>32</v>
      </c>
      <c r="F161" s="29" t="s">
        <v>28</v>
      </c>
      <c r="G161" s="30"/>
      <c r="H161" s="11" t="s">
        <v>33</v>
      </c>
      <c r="I161" s="25">
        <v>3.8498999999999999</v>
      </c>
      <c r="J161" s="25">
        <v>4.3708918243000001</v>
      </c>
      <c r="K161" s="16">
        <v>16.82</v>
      </c>
    </row>
    <row r="162" spans="1:11" ht="24.6" x14ac:dyDescent="0.3">
      <c r="A162" s="11" t="s">
        <v>25</v>
      </c>
      <c r="B162" s="25" t="s">
        <v>26</v>
      </c>
      <c r="C162" s="11" t="s">
        <v>31</v>
      </c>
      <c r="D162" s="11">
        <v>39430</v>
      </c>
      <c r="E162" s="25" t="s">
        <v>34</v>
      </c>
      <c r="F162" s="29" t="s">
        <v>28</v>
      </c>
      <c r="G162" s="30"/>
      <c r="H162" s="11" t="s">
        <v>35</v>
      </c>
      <c r="I162" s="25">
        <v>1.3265</v>
      </c>
      <c r="J162" s="25">
        <v>1.6482969164000001</v>
      </c>
      <c r="K162" s="16">
        <v>2.1800000000000002</v>
      </c>
    </row>
    <row r="163" spans="1:11" ht="24.6" x14ac:dyDescent="0.3">
      <c r="A163" s="11" t="s">
        <v>25</v>
      </c>
      <c r="B163" s="25" t="s">
        <v>26</v>
      </c>
      <c r="C163" s="11" t="s">
        <v>31</v>
      </c>
      <c r="D163" s="11">
        <v>39443</v>
      </c>
      <c r="E163" s="25" t="s">
        <v>36</v>
      </c>
      <c r="F163" s="29" t="s">
        <v>28</v>
      </c>
      <c r="G163" s="30"/>
      <c r="H163" s="11" t="s">
        <v>35</v>
      </c>
      <c r="I163" s="25">
        <v>2.1911999999999998</v>
      </c>
      <c r="J163" s="25">
        <v>0.19379963619999999</v>
      </c>
      <c r="K163" s="16">
        <v>0.42</v>
      </c>
    </row>
    <row r="164" spans="1:11" x14ac:dyDescent="0.3">
      <c r="A164" s="11" t="s">
        <v>25</v>
      </c>
      <c r="B164" s="25" t="s">
        <v>26</v>
      </c>
      <c r="C164" s="11" t="s">
        <v>31</v>
      </c>
      <c r="D164" s="11">
        <v>40547</v>
      </c>
      <c r="E164" s="25" t="s">
        <v>37</v>
      </c>
      <c r="F164" s="29" t="s">
        <v>28</v>
      </c>
      <c r="G164" s="30"/>
      <c r="H164" s="11" t="s">
        <v>38</v>
      </c>
      <c r="I164" s="25">
        <v>1.32E-2</v>
      </c>
      <c r="J164" s="25">
        <v>22.404158078199998</v>
      </c>
      <c r="K164" s="16">
        <v>0.28999999999999998</v>
      </c>
    </row>
    <row r="165" spans="1:11" x14ac:dyDescent="0.3">
      <c r="A165" s="11" t="s">
        <v>25</v>
      </c>
      <c r="B165" s="25" t="s">
        <v>26</v>
      </c>
      <c r="C165" s="11" t="s">
        <v>31</v>
      </c>
      <c r="D165" s="11">
        <v>40552</v>
      </c>
      <c r="E165" s="25" t="s">
        <v>39</v>
      </c>
      <c r="F165" s="29" t="s">
        <v>28</v>
      </c>
      <c r="G165" s="30"/>
      <c r="H165" s="11" t="s">
        <v>38</v>
      </c>
      <c r="I165" s="25">
        <v>3.3300000000000003E-2</v>
      </c>
      <c r="J165" s="25">
        <v>38.408828127100001</v>
      </c>
      <c r="K165" s="16">
        <v>1.27</v>
      </c>
    </row>
    <row r="166" spans="1:11" ht="24.6" x14ac:dyDescent="0.3">
      <c r="A166" s="11" t="s">
        <v>25</v>
      </c>
      <c r="B166" s="25" t="s">
        <v>26</v>
      </c>
      <c r="C166" s="11" t="s">
        <v>31</v>
      </c>
      <c r="D166" s="11">
        <v>43131</v>
      </c>
      <c r="E166" s="25" t="s">
        <v>40</v>
      </c>
      <c r="F166" s="29" t="s">
        <v>28</v>
      </c>
      <c r="G166" s="30"/>
      <c r="H166" s="11" t="s">
        <v>41</v>
      </c>
      <c r="I166" s="25">
        <v>4.2599999999999999E-2</v>
      </c>
      <c r="J166" s="25">
        <v>19.6288632652</v>
      </c>
      <c r="K166" s="16">
        <v>0.83</v>
      </c>
    </row>
    <row r="167" spans="1:11" x14ac:dyDescent="0.3">
      <c r="A167" s="11" t="s">
        <v>25</v>
      </c>
      <c r="B167" s="25" t="s">
        <v>42</v>
      </c>
      <c r="C167" s="11" t="s">
        <v>31</v>
      </c>
      <c r="D167" s="11">
        <v>88278</v>
      </c>
      <c r="E167" s="25" t="s">
        <v>43</v>
      </c>
      <c r="F167" s="29" t="s">
        <v>44</v>
      </c>
      <c r="G167" s="30"/>
      <c r="H167" s="11" t="s">
        <v>45</v>
      </c>
      <c r="I167" s="25">
        <v>0.49940000000000001</v>
      </c>
      <c r="J167" s="25">
        <v>25.94</v>
      </c>
      <c r="K167" s="16">
        <v>12.95</v>
      </c>
    </row>
    <row r="168" spans="1:11" x14ac:dyDescent="0.3">
      <c r="B168" s="22"/>
      <c r="E168" s="22"/>
      <c r="F168" s="22"/>
      <c r="I168" s="22"/>
      <c r="J168" s="22"/>
      <c r="K168" s="17"/>
    </row>
    <row r="169" spans="1:11" x14ac:dyDescent="0.3">
      <c r="A169" s="12"/>
      <c r="B169" s="23" t="s">
        <v>10</v>
      </c>
      <c r="C169" s="13" t="s">
        <v>11</v>
      </c>
      <c r="D169" s="13" t="s">
        <v>12</v>
      </c>
      <c r="E169" s="23" t="s">
        <v>13</v>
      </c>
      <c r="F169" s="23" t="s">
        <v>14</v>
      </c>
      <c r="G169" s="13"/>
      <c r="H169" s="13" t="s">
        <v>15</v>
      </c>
      <c r="I169" s="23" t="s">
        <v>16</v>
      </c>
      <c r="J169" s="23" t="s">
        <v>17</v>
      </c>
      <c r="K169" s="18" t="s">
        <v>18</v>
      </c>
    </row>
    <row r="170" spans="1:11" ht="49.95" customHeight="1" x14ac:dyDescent="0.3">
      <c r="A170" s="14" t="s">
        <v>124</v>
      </c>
      <c r="B170" s="24" t="s">
        <v>20</v>
      </c>
      <c r="C170" s="15" t="s">
        <v>21</v>
      </c>
      <c r="D170" s="15">
        <v>134</v>
      </c>
      <c r="E170" s="24" t="s">
        <v>97</v>
      </c>
      <c r="F170" s="24" t="s">
        <v>23</v>
      </c>
      <c r="G170" s="15"/>
      <c r="H170" s="15" t="s">
        <v>24</v>
      </c>
      <c r="I170" s="24">
        <v>1</v>
      </c>
      <c r="J170" s="24">
        <v>196.26</v>
      </c>
      <c r="K170" s="19">
        <v>196.26</v>
      </c>
    </row>
    <row r="171" spans="1:11" x14ac:dyDescent="0.3">
      <c r="A171" s="11" t="s">
        <v>25</v>
      </c>
      <c r="B171" s="25" t="s">
        <v>26</v>
      </c>
      <c r="C171" s="11" t="s">
        <v>27</v>
      </c>
      <c r="D171" s="11">
        <v>3130</v>
      </c>
      <c r="E171" s="25" t="s">
        <v>98</v>
      </c>
      <c r="F171" s="29" t="s">
        <v>28</v>
      </c>
      <c r="G171" s="30"/>
      <c r="H171" s="11" t="s">
        <v>99</v>
      </c>
      <c r="I171" s="25">
        <v>1E-3</v>
      </c>
      <c r="J171" s="25">
        <v>5914.8744320571996</v>
      </c>
      <c r="K171" s="16">
        <v>5.91</v>
      </c>
    </row>
    <row r="172" spans="1:11" x14ac:dyDescent="0.3">
      <c r="A172" s="11" t="s">
        <v>25</v>
      </c>
      <c r="B172" s="25" t="s">
        <v>26</v>
      </c>
      <c r="C172" s="11" t="s">
        <v>31</v>
      </c>
      <c r="D172" s="11">
        <v>1213</v>
      </c>
      <c r="E172" s="25" t="s">
        <v>100</v>
      </c>
      <c r="F172" s="29" t="s">
        <v>54</v>
      </c>
      <c r="G172" s="30"/>
      <c r="H172" s="11" t="s">
        <v>45</v>
      </c>
      <c r="I172" s="25">
        <v>5.9699882256999999</v>
      </c>
      <c r="J172" s="25">
        <v>19.308163866400001</v>
      </c>
      <c r="K172" s="16">
        <v>115.26</v>
      </c>
    </row>
    <row r="173" spans="1:11" x14ac:dyDescent="0.3">
      <c r="A173" s="11" t="s">
        <v>25</v>
      </c>
      <c r="B173" s="25" t="s">
        <v>26</v>
      </c>
      <c r="C173" s="11" t="s">
        <v>31</v>
      </c>
      <c r="D173" s="11">
        <v>6111</v>
      </c>
      <c r="E173" s="25" t="s">
        <v>101</v>
      </c>
      <c r="F173" s="29" t="s">
        <v>54</v>
      </c>
      <c r="G173" s="30"/>
      <c r="H173" s="11" t="s">
        <v>45</v>
      </c>
      <c r="I173" s="25">
        <v>2.9804848735</v>
      </c>
      <c r="J173" s="25">
        <v>15.1770715984</v>
      </c>
      <c r="K173" s="16">
        <v>45.23</v>
      </c>
    </row>
    <row r="174" spans="1:11" x14ac:dyDescent="0.3">
      <c r="A174" s="11" t="s">
        <v>25</v>
      </c>
      <c r="B174" s="25" t="s">
        <v>42</v>
      </c>
      <c r="C174" s="11" t="s">
        <v>27</v>
      </c>
      <c r="D174" s="11">
        <v>10549</v>
      </c>
      <c r="E174" s="25" t="s">
        <v>102</v>
      </c>
      <c r="F174" s="29" t="s">
        <v>103</v>
      </c>
      <c r="G174" s="30"/>
      <c r="H174" s="11" t="s">
        <v>104</v>
      </c>
      <c r="I174" s="25">
        <v>2.9779158952999998</v>
      </c>
      <c r="J174" s="25">
        <v>3.36</v>
      </c>
      <c r="K174" s="16">
        <v>10</v>
      </c>
    </row>
    <row r="175" spans="1:11" x14ac:dyDescent="0.3">
      <c r="A175" s="11" t="s">
        <v>25</v>
      </c>
      <c r="B175" s="25" t="s">
        <v>42</v>
      </c>
      <c r="C175" s="11" t="s">
        <v>27</v>
      </c>
      <c r="D175" s="11">
        <v>10551</v>
      </c>
      <c r="E175" s="25" t="s">
        <v>105</v>
      </c>
      <c r="F175" s="29" t="s">
        <v>103</v>
      </c>
      <c r="G175" s="30"/>
      <c r="H175" s="11" t="s">
        <v>104</v>
      </c>
      <c r="I175" s="25">
        <v>5.967896799</v>
      </c>
      <c r="J175" s="25">
        <v>3.32</v>
      </c>
      <c r="K175" s="16">
        <v>19.809999999999999</v>
      </c>
    </row>
    <row r="176" spans="1:11" x14ac:dyDescent="0.3">
      <c r="B176" s="22"/>
      <c r="E176" s="22"/>
      <c r="F176" s="22"/>
      <c r="I176" s="22"/>
      <c r="J176" s="22"/>
      <c r="K176" s="17"/>
    </row>
    <row r="177" spans="1:11" x14ac:dyDescent="0.3">
      <c r="B177" s="22"/>
      <c r="E177" s="22"/>
      <c r="F177" s="22"/>
      <c r="I177" s="22"/>
      <c r="J177" s="22"/>
      <c r="K177" s="17"/>
    </row>
    <row r="178" spans="1:11" ht="25.05" customHeight="1" x14ac:dyDescent="0.45">
      <c r="B178" s="22"/>
      <c r="E178" s="21" t="s">
        <v>125</v>
      </c>
      <c r="F178" s="22"/>
      <c r="I178" s="22"/>
      <c r="J178" s="22"/>
      <c r="K178" s="17"/>
    </row>
    <row r="179" spans="1:11" x14ac:dyDescent="0.3">
      <c r="B179" s="22"/>
      <c r="E179" s="22"/>
      <c r="F179" s="22"/>
      <c r="I179" s="22"/>
      <c r="J179" s="22"/>
      <c r="K179" s="17"/>
    </row>
    <row r="180" spans="1:11" ht="31.2" x14ac:dyDescent="0.3">
      <c r="A180" s="14" t="s">
        <v>126</v>
      </c>
      <c r="B180" s="24" t="s">
        <v>20</v>
      </c>
      <c r="C180" s="15" t="s">
        <v>31</v>
      </c>
      <c r="D180" s="15">
        <v>95344</v>
      </c>
      <c r="E180" s="24" t="s">
        <v>127</v>
      </c>
      <c r="F180" s="24" t="s">
        <v>128</v>
      </c>
      <c r="G180" s="15"/>
      <c r="H180" s="15" t="s">
        <v>45</v>
      </c>
      <c r="I180" s="24">
        <v>1</v>
      </c>
      <c r="J180" s="24">
        <v>0.25</v>
      </c>
      <c r="K180" s="19">
        <v>0.25</v>
      </c>
    </row>
    <row r="181" spans="1:11" x14ac:dyDescent="0.3">
      <c r="A181" s="12"/>
      <c r="B181" s="23" t="s">
        <v>10</v>
      </c>
      <c r="C181" s="13" t="s">
        <v>11</v>
      </c>
      <c r="D181" s="13" t="s">
        <v>12</v>
      </c>
      <c r="E181" s="23" t="s">
        <v>13</v>
      </c>
      <c r="F181" s="23" t="s">
        <v>14</v>
      </c>
      <c r="G181" s="13"/>
      <c r="H181" s="13" t="s">
        <v>15</v>
      </c>
      <c r="I181" s="23" t="s">
        <v>16</v>
      </c>
      <c r="J181" s="23" t="s">
        <v>17</v>
      </c>
      <c r="K181" s="18" t="s">
        <v>18</v>
      </c>
    </row>
    <row r="182" spans="1:11" x14ac:dyDescent="0.3">
      <c r="A182" s="11" t="s">
        <v>25</v>
      </c>
      <c r="B182" s="25" t="s">
        <v>26</v>
      </c>
      <c r="C182" s="11" t="s">
        <v>31</v>
      </c>
      <c r="D182" s="11">
        <v>44497</v>
      </c>
      <c r="E182" s="25" t="s">
        <v>129</v>
      </c>
      <c r="F182" s="29" t="s">
        <v>54</v>
      </c>
      <c r="G182" s="30"/>
      <c r="H182" s="11" t="s">
        <v>130</v>
      </c>
      <c r="I182" s="25">
        <v>1.154E-2</v>
      </c>
      <c r="J182" s="25">
        <v>21.63616</v>
      </c>
      <c r="K182" s="16">
        <v>0.24</v>
      </c>
    </row>
    <row r="183" spans="1:11" x14ac:dyDescent="0.3">
      <c r="B183" s="22"/>
      <c r="E183" s="22"/>
      <c r="F183" s="22"/>
      <c r="I183" s="22"/>
      <c r="J183" s="22"/>
      <c r="K183" s="17"/>
    </row>
    <row r="184" spans="1:11" ht="15.6" x14ac:dyDescent="0.3">
      <c r="A184" s="14" t="s">
        <v>131</v>
      </c>
      <c r="B184" s="24" t="s">
        <v>20</v>
      </c>
      <c r="C184" s="15" t="s">
        <v>27</v>
      </c>
      <c r="D184" s="15">
        <v>10551</v>
      </c>
      <c r="E184" s="24" t="s">
        <v>105</v>
      </c>
      <c r="F184" s="24" t="s">
        <v>23</v>
      </c>
      <c r="G184" s="15"/>
      <c r="H184" s="15" t="s">
        <v>104</v>
      </c>
      <c r="I184" s="24">
        <v>1</v>
      </c>
      <c r="J184" s="24">
        <v>3.32</v>
      </c>
      <c r="K184" s="19">
        <v>3.32</v>
      </c>
    </row>
    <row r="185" spans="1:11" x14ac:dyDescent="0.3">
      <c r="A185" s="12"/>
      <c r="B185" s="23" t="s">
        <v>10</v>
      </c>
      <c r="C185" s="13" t="s">
        <v>11</v>
      </c>
      <c r="D185" s="13" t="s">
        <v>12</v>
      </c>
      <c r="E185" s="23" t="s">
        <v>13</v>
      </c>
      <c r="F185" s="23" t="s">
        <v>14</v>
      </c>
      <c r="G185" s="13"/>
      <c r="H185" s="13" t="s">
        <v>15</v>
      </c>
      <c r="I185" s="23" t="s">
        <v>16</v>
      </c>
      <c r="J185" s="23" t="s">
        <v>17</v>
      </c>
      <c r="K185" s="18" t="s">
        <v>18</v>
      </c>
    </row>
    <row r="186" spans="1:11" x14ac:dyDescent="0.3">
      <c r="A186" s="11" t="s">
        <v>25</v>
      </c>
      <c r="B186" s="25" t="s">
        <v>26</v>
      </c>
      <c r="C186" s="11" t="s">
        <v>27</v>
      </c>
      <c r="D186" s="11">
        <v>158</v>
      </c>
      <c r="E186" s="25" t="s">
        <v>132</v>
      </c>
      <c r="F186" s="29" t="s">
        <v>28</v>
      </c>
      <c r="G186" s="30"/>
      <c r="H186" s="11" t="s">
        <v>133</v>
      </c>
      <c r="I186" s="25">
        <v>0.1018</v>
      </c>
      <c r="J186" s="25">
        <v>11.827579999999999</v>
      </c>
      <c r="K186" s="16">
        <v>1.2</v>
      </c>
    </row>
    <row r="187" spans="1:11" x14ac:dyDescent="0.3">
      <c r="A187" s="11" t="s">
        <v>25</v>
      </c>
      <c r="B187" s="25" t="s">
        <v>26</v>
      </c>
      <c r="C187" s="11" t="s">
        <v>27</v>
      </c>
      <c r="D187" s="11">
        <v>941</v>
      </c>
      <c r="E187" s="25" t="s">
        <v>134</v>
      </c>
      <c r="F187" s="29" t="s">
        <v>28</v>
      </c>
      <c r="G187" s="30"/>
      <c r="H187" s="11" t="s">
        <v>133</v>
      </c>
      <c r="I187" s="25">
        <v>1.5E-3</v>
      </c>
      <c r="J187" s="25">
        <v>163.13789</v>
      </c>
      <c r="K187" s="16">
        <v>0.24</v>
      </c>
    </row>
    <row r="188" spans="1:11" x14ac:dyDescent="0.3">
      <c r="A188" s="11" t="s">
        <v>25</v>
      </c>
      <c r="B188" s="25" t="s">
        <v>26</v>
      </c>
      <c r="C188" s="11" t="s">
        <v>27</v>
      </c>
      <c r="D188" s="11">
        <v>1651</v>
      </c>
      <c r="E188" s="25" t="s">
        <v>135</v>
      </c>
      <c r="F188" s="29" t="s">
        <v>28</v>
      </c>
      <c r="G188" s="30"/>
      <c r="H188" s="11" t="s">
        <v>136</v>
      </c>
      <c r="I188" s="25">
        <v>6.9999999999999999E-4</v>
      </c>
      <c r="J188" s="25">
        <v>5.0718899999999998</v>
      </c>
      <c r="K188" s="16">
        <v>0</v>
      </c>
    </row>
    <row r="189" spans="1:11" x14ac:dyDescent="0.3">
      <c r="A189" s="11" t="s">
        <v>25</v>
      </c>
      <c r="B189" s="25" t="s">
        <v>26</v>
      </c>
      <c r="C189" s="11" t="s">
        <v>27</v>
      </c>
      <c r="D189" s="11">
        <v>2378</v>
      </c>
      <c r="E189" s="25" t="s">
        <v>137</v>
      </c>
      <c r="F189" s="29" t="s">
        <v>28</v>
      </c>
      <c r="G189" s="30"/>
      <c r="H189" s="11" t="s">
        <v>133</v>
      </c>
      <c r="I189" s="25">
        <v>6.54E-2</v>
      </c>
      <c r="J189" s="25">
        <v>3.80389</v>
      </c>
      <c r="K189" s="16">
        <v>0.25</v>
      </c>
    </row>
    <row r="190" spans="1:11" x14ac:dyDescent="0.3">
      <c r="A190" s="11" t="s">
        <v>25</v>
      </c>
      <c r="B190" s="25" t="s">
        <v>26</v>
      </c>
      <c r="C190" s="11" t="s">
        <v>27</v>
      </c>
      <c r="D190" s="11">
        <v>10362</v>
      </c>
      <c r="E190" s="25" t="s">
        <v>138</v>
      </c>
      <c r="F190" s="29" t="s">
        <v>139</v>
      </c>
      <c r="G190" s="30"/>
      <c r="H190" s="11" t="s">
        <v>133</v>
      </c>
      <c r="I190" s="25">
        <v>4.4999999999999997E-3</v>
      </c>
      <c r="J190" s="25">
        <v>10.59808</v>
      </c>
      <c r="K190" s="16">
        <v>0.05</v>
      </c>
    </row>
    <row r="191" spans="1:11" x14ac:dyDescent="0.3">
      <c r="A191" s="11" t="s">
        <v>25</v>
      </c>
      <c r="B191" s="25" t="s">
        <v>26</v>
      </c>
      <c r="C191" s="11" t="s">
        <v>27</v>
      </c>
      <c r="D191" s="11">
        <v>10492</v>
      </c>
      <c r="E191" s="25" t="s">
        <v>140</v>
      </c>
      <c r="F191" s="29" t="s">
        <v>28</v>
      </c>
      <c r="G191" s="30"/>
      <c r="H191" s="11" t="s">
        <v>133</v>
      </c>
      <c r="I191" s="25">
        <v>4.4999999999999997E-3</v>
      </c>
      <c r="J191" s="25">
        <v>173.22087999999999</v>
      </c>
      <c r="K191" s="16">
        <v>0.78</v>
      </c>
    </row>
    <row r="192" spans="1:11" x14ac:dyDescent="0.3">
      <c r="A192" s="11" t="s">
        <v>25</v>
      </c>
      <c r="B192" s="25" t="s">
        <v>26</v>
      </c>
      <c r="C192" s="11" t="s">
        <v>27</v>
      </c>
      <c r="D192" s="11">
        <v>10517</v>
      </c>
      <c r="E192" s="25" t="s">
        <v>141</v>
      </c>
      <c r="F192" s="29" t="s">
        <v>139</v>
      </c>
      <c r="G192" s="30"/>
      <c r="H192" s="11" t="s">
        <v>142</v>
      </c>
      <c r="I192" s="25">
        <v>4.0000000000000002E-4</v>
      </c>
      <c r="J192" s="25">
        <v>253.52942999999999</v>
      </c>
      <c r="K192" s="16">
        <v>0.1</v>
      </c>
    </row>
    <row r="193" spans="1:11" x14ac:dyDescent="0.3">
      <c r="A193" s="11" t="s">
        <v>25</v>
      </c>
      <c r="B193" s="25" t="s">
        <v>26</v>
      </c>
      <c r="C193" s="11" t="s">
        <v>27</v>
      </c>
      <c r="D193" s="11">
        <v>10577</v>
      </c>
      <c r="E193" s="25" t="s">
        <v>143</v>
      </c>
      <c r="F193" s="29" t="s">
        <v>28</v>
      </c>
      <c r="G193" s="30"/>
      <c r="H193" s="11" t="s">
        <v>133</v>
      </c>
      <c r="I193" s="25">
        <v>1E-4</v>
      </c>
      <c r="J193" s="25">
        <v>30.420739999999999</v>
      </c>
      <c r="K193" s="16">
        <v>0</v>
      </c>
    </row>
    <row r="194" spans="1:11" x14ac:dyDescent="0.3">
      <c r="A194" s="11" t="s">
        <v>25</v>
      </c>
      <c r="B194" s="25" t="s">
        <v>26</v>
      </c>
      <c r="C194" s="11" t="s">
        <v>27</v>
      </c>
      <c r="D194" s="11">
        <v>10578</v>
      </c>
      <c r="E194" s="25" t="s">
        <v>144</v>
      </c>
      <c r="F194" s="29" t="s">
        <v>28</v>
      </c>
      <c r="G194" s="30"/>
      <c r="H194" s="11" t="s">
        <v>133</v>
      </c>
      <c r="I194" s="25">
        <v>2.0000000000000001E-4</v>
      </c>
      <c r="J194" s="25">
        <v>18.00487</v>
      </c>
      <c r="K194" s="16">
        <v>0</v>
      </c>
    </row>
    <row r="195" spans="1:11" x14ac:dyDescent="0.3">
      <c r="A195" s="11" t="s">
        <v>25</v>
      </c>
      <c r="B195" s="25" t="s">
        <v>26</v>
      </c>
      <c r="C195" s="11" t="s">
        <v>27</v>
      </c>
      <c r="D195" s="11">
        <v>10579</v>
      </c>
      <c r="E195" s="25" t="s">
        <v>145</v>
      </c>
      <c r="F195" s="29" t="s">
        <v>28</v>
      </c>
      <c r="G195" s="30"/>
      <c r="H195" s="11" t="s">
        <v>133</v>
      </c>
      <c r="I195" s="25">
        <v>2.0000000000000001E-4</v>
      </c>
      <c r="J195" s="25">
        <v>22.72466</v>
      </c>
      <c r="K195" s="16">
        <v>0</v>
      </c>
    </row>
    <row r="196" spans="1:11" x14ac:dyDescent="0.3">
      <c r="A196" s="11" t="s">
        <v>25</v>
      </c>
      <c r="B196" s="25" t="s">
        <v>26</v>
      </c>
      <c r="C196" s="11" t="s">
        <v>27</v>
      </c>
      <c r="D196" s="11">
        <v>10596</v>
      </c>
      <c r="E196" s="25" t="s">
        <v>146</v>
      </c>
      <c r="F196" s="29" t="s">
        <v>28</v>
      </c>
      <c r="G196" s="30"/>
      <c r="H196" s="11" t="s">
        <v>133</v>
      </c>
      <c r="I196" s="25">
        <v>4.4999999999999997E-3</v>
      </c>
      <c r="J196" s="25">
        <v>4.0644900000000002</v>
      </c>
      <c r="K196" s="16">
        <v>0.02</v>
      </c>
    </row>
    <row r="197" spans="1:11" x14ac:dyDescent="0.3">
      <c r="A197" s="11" t="s">
        <v>25</v>
      </c>
      <c r="B197" s="25" t="s">
        <v>26</v>
      </c>
      <c r="C197" s="11" t="s">
        <v>27</v>
      </c>
      <c r="D197" s="11">
        <v>10599</v>
      </c>
      <c r="E197" s="25" t="s">
        <v>147</v>
      </c>
      <c r="F197" s="29" t="s">
        <v>28</v>
      </c>
      <c r="G197" s="30"/>
      <c r="H197" s="11" t="s">
        <v>133</v>
      </c>
      <c r="I197" s="25">
        <v>1.8E-3</v>
      </c>
      <c r="J197" s="25">
        <v>15.21557</v>
      </c>
      <c r="K197" s="16">
        <v>0.03</v>
      </c>
    </row>
    <row r="198" spans="1:11" x14ac:dyDescent="0.3">
      <c r="A198" s="11" t="s">
        <v>25</v>
      </c>
      <c r="B198" s="25" t="s">
        <v>26</v>
      </c>
      <c r="C198" s="11" t="s">
        <v>27</v>
      </c>
      <c r="D198" s="11">
        <v>10761</v>
      </c>
      <c r="E198" s="25" t="s">
        <v>148</v>
      </c>
      <c r="F198" s="29" t="s">
        <v>139</v>
      </c>
      <c r="G198" s="30"/>
      <c r="H198" s="11" t="s">
        <v>133</v>
      </c>
      <c r="I198" s="25">
        <v>0.1018</v>
      </c>
      <c r="J198" s="25">
        <v>4.2298900000000001</v>
      </c>
      <c r="K198" s="16">
        <v>0.43</v>
      </c>
    </row>
    <row r="199" spans="1:11" x14ac:dyDescent="0.3">
      <c r="A199" s="11" t="s">
        <v>25</v>
      </c>
      <c r="B199" s="25" t="s">
        <v>26</v>
      </c>
      <c r="C199" s="11" t="s">
        <v>27</v>
      </c>
      <c r="D199" s="11">
        <v>11244</v>
      </c>
      <c r="E199" s="25" t="s">
        <v>149</v>
      </c>
      <c r="F199" s="29" t="s">
        <v>28</v>
      </c>
      <c r="G199" s="30"/>
      <c r="H199" s="11" t="s">
        <v>133</v>
      </c>
      <c r="I199" s="25">
        <v>2.0000000000000001E-4</v>
      </c>
      <c r="J199" s="25">
        <v>33.047739999999997</v>
      </c>
      <c r="K199" s="16">
        <v>0.01</v>
      </c>
    </row>
    <row r="200" spans="1:11" x14ac:dyDescent="0.3">
      <c r="A200" s="11" t="s">
        <v>25</v>
      </c>
      <c r="B200" s="25" t="s">
        <v>26</v>
      </c>
      <c r="C200" s="11" t="s">
        <v>27</v>
      </c>
      <c r="D200" s="11">
        <v>11248</v>
      </c>
      <c r="E200" s="25" t="s">
        <v>150</v>
      </c>
      <c r="F200" s="29" t="s">
        <v>151</v>
      </c>
      <c r="G200" s="30"/>
      <c r="H200" s="11" t="s">
        <v>133</v>
      </c>
      <c r="I200" s="25">
        <v>1E-4</v>
      </c>
      <c r="J200" s="25">
        <v>184.02946</v>
      </c>
      <c r="K200" s="16">
        <v>0.02</v>
      </c>
    </row>
    <row r="201" spans="1:11" x14ac:dyDescent="0.3">
      <c r="A201" s="11" t="s">
        <v>25</v>
      </c>
      <c r="B201" s="25" t="s">
        <v>26</v>
      </c>
      <c r="C201" s="11" t="s">
        <v>27</v>
      </c>
      <c r="D201" s="11">
        <v>11249</v>
      </c>
      <c r="E201" s="25" t="s">
        <v>152</v>
      </c>
      <c r="F201" s="29" t="s">
        <v>151</v>
      </c>
      <c r="G201" s="30"/>
      <c r="H201" s="11" t="s">
        <v>133</v>
      </c>
      <c r="I201" s="25">
        <v>1E-4</v>
      </c>
      <c r="J201" s="25">
        <v>827.90695000000005</v>
      </c>
      <c r="K201" s="16">
        <v>0.08</v>
      </c>
    </row>
    <row r="202" spans="1:11" x14ac:dyDescent="0.3">
      <c r="A202" s="11" t="s">
        <v>25</v>
      </c>
      <c r="B202" s="25" t="s">
        <v>26</v>
      </c>
      <c r="C202" s="11" t="s">
        <v>31</v>
      </c>
      <c r="D202" s="11">
        <v>12892</v>
      </c>
      <c r="E202" s="25" t="s">
        <v>153</v>
      </c>
      <c r="F202" s="29" t="s">
        <v>28</v>
      </c>
      <c r="G202" s="30"/>
      <c r="H202" s="11" t="s">
        <v>154</v>
      </c>
      <c r="I202" s="25">
        <v>2.3E-3</v>
      </c>
      <c r="J202" s="25">
        <v>11.499980000000001</v>
      </c>
      <c r="K202" s="16">
        <v>0.03</v>
      </c>
    </row>
    <row r="203" spans="1:11" x14ac:dyDescent="0.3">
      <c r="A203" s="11" t="s">
        <v>25</v>
      </c>
      <c r="B203" s="25" t="s">
        <v>26</v>
      </c>
      <c r="C203" s="11" t="s">
        <v>31</v>
      </c>
      <c r="D203" s="11">
        <v>12893</v>
      </c>
      <c r="E203" s="25" t="s">
        <v>155</v>
      </c>
      <c r="F203" s="29" t="s">
        <v>28</v>
      </c>
      <c r="G203" s="30"/>
      <c r="H203" s="11" t="s">
        <v>154</v>
      </c>
      <c r="I203" s="25">
        <v>6.9999999999999999E-4</v>
      </c>
      <c r="J203" s="25">
        <v>78.212549999999993</v>
      </c>
      <c r="K203" s="16">
        <v>0.05</v>
      </c>
    </row>
    <row r="204" spans="1:11" x14ac:dyDescent="0.3">
      <c r="A204" s="11" t="s">
        <v>25</v>
      </c>
      <c r="B204" s="25" t="s">
        <v>26</v>
      </c>
      <c r="C204" s="11" t="s">
        <v>31</v>
      </c>
      <c r="D204" s="11">
        <v>12894</v>
      </c>
      <c r="E204" s="25" t="s">
        <v>156</v>
      </c>
      <c r="F204" s="29" t="s">
        <v>28</v>
      </c>
      <c r="G204" s="30"/>
      <c r="H204" s="11" t="s">
        <v>35</v>
      </c>
      <c r="I204" s="25">
        <v>2.0000000000000001E-4</v>
      </c>
      <c r="J204" s="25">
        <v>21.270060000000001</v>
      </c>
      <c r="K204" s="16">
        <v>0</v>
      </c>
    </row>
    <row r="205" spans="1:11" x14ac:dyDescent="0.3">
      <c r="A205" s="11" t="s">
        <v>25</v>
      </c>
      <c r="B205" s="25" t="s">
        <v>26</v>
      </c>
      <c r="C205" s="11" t="s">
        <v>31</v>
      </c>
      <c r="D205" s="11">
        <v>12895</v>
      </c>
      <c r="E205" s="25" t="s">
        <v>157</v>
      </c>
      <c r="F205" s="29" t="s">
        <v>28</v>
      </c>
      <c r="G205" s="30"/>
      <c r="H205" s="11" t="s">
        <v>35</v>
      </c>
      <c r="I205" s="25">
        <v>5.9999999999999995E-4</v>
      </c>
      <c r="J205" s="25">
        <v>12.656689999999999</v>
      </c>
      <c r="K205" s="16">
        <v>0.01</v>
      </c>
    </row>
    <row r="206" spans="1:11" x14ac:dyDescent="0.3">
      <c r="B206" s="22"/>
      <c r="E206" s="22"/>
      <c r="F206" s="22"/>
      <c r="I206" s="22"/>
      <c r="J206" s="22"/>
      <c r="K206" s="17"/>
    </row>
    <row r="207" spans="1:11" ht="15.6" x14ac:dyDescent="0.3">
      <c r="A207" s="14" t="s">
        <v>158</v>
      </c>
      <c r="B207" s="24" t="s">
        <v>20</v>
      </c>
      <c r="C207" s="15" t="s">
        <v>27</v>
      </c>
      <c r="D207" s="15">
        <v>10549</v>
      </c>
      <c r="E207" s="24" t="s">
        <v>102</v>
      </c>
      <c r="F207" s="24" t="s">
        <v>23</v>
      </c>
      <c r="G207" s="15"/>
      <c r="H207" s="15" t="s">
        <v>104</v>
      </c>
      <c r="I207" s="24">
        <v>1</v>
      </c>
      <c r="J207" s="24">
        <v>3.36</v>
      </c>
      <c r="K207" s="19">
        <v>3.36</v>
      </c>
    </row>
    <row r="208" spans="1:11" x14ac:dyDescent="0.3">
      <c r="A208" s="12"/>
      <c r="B208" s="23" t="s">
        <v>10</v>
      </c>
      <c r="C208" s="13" t="s">
        <v>11</v>
      </c>
      <c r="D208" s="13" t="s">
        <v>12</v>
      </c>
      <c r="E208" s="23" t="s">
        <v>13</v>
      </c>
      <c r="F208" s="23" t="s">
        <v>14</v>
      </c>
      <c r="G208" s="13"/>
      <c r="H208" s="13" t="s">
        <v>15</v>
      </c>
      <c r="I208" s="23" t="s">
        <v>16</v>
      </c>
      <c r="J208" s="23" t="s">
        <v>17</v>
      </c>
      <c r="K208" s="18" t="s">
        <v>18</v>
      </c>
    </row>
    <row r="209" spans="1:11" x14ac:dyDescent="0.3">
      <c r="A209" s="11" t="s">
        <v>25</v>
      </c>
      <c r="B209" s="25" t="s">
        <v>26</v>
      </c>
      <c r="C209" s="11" t="s">
        <v>27</v>
      </c>
      <c r="D209" s="11">
        <v>158</v>
      </c>
      <c r="E209" s="25" t="s">
        <v>132</v>
      </c>
      <c r="F209" s="29" t="s">
        <v>28</v>
      </c>
      <c r="G209" s="30"/>
      <c r="H209" s="11" t="s">
        <v>133</v>
      </c>
      <c r="I209" s="25">
        <v>0.1018</v>
      </c>
      <c r="J209" s="25">
        <v>11.827579999999999</v>
      </c>
      <c r="K209" s="16">
        <v>1.2</v>
      </c>
    </row>
    <row r="210" spans="1:11" x14ac:dyDescent="0.3">
      <c r="A210" s="11" t="s">
        <v>25</v>
      </c>
      <c r="B210" s="25" t="s">
        <v>26</v>
      </c>
      <c r="C210" s="11" t="s">
        <v>27</v>
      </c>
      <c r="D210" s="11">
        <v>941</v>
      </c>
      <c r="E210" s="25" t="s">
        <v>134</v>
      </c>
      <c r="F210" s="29" t="s">
        <v>28</v>
      </c>
      <c r="G210" s="30"/>
      <c r="H210" s="11" t="s">
        <v>133</v>
      </c>
      <c r="I210" s="25">
        <v>1.5E-3</v>
      </c>
      <c r="J210" s="25">
        <v>163.13789</v>
      </c>
      <c r="K210" s="16">
        <v>0.24</v>
      </c>
    </row>
    <row r="211" spans="1:11" x14ac:dyDescent="0.3">
      <c r="A211" s="11" t="s">
        <v>25</v>
      </c>
      <c r="B211" s="25" t="s">
        <v>26</v>
      </c>
      <c r="C211" s="11" t="s">
        <v>27</v>
      </c>
      <c r="D211" s="11">
        <v>1651</v>
      </c>
      <c r="E211" s="25" t="s">
        <v>135</v>
      </c>
      <c r="F211" s="29" t="s">
        <v>28</v>
      </c>
      <c r="G211" s="30"/>
      <c r="H211" s="11" t="s">
        <v>136</v>
      </c>
      <c r="I211" s="25">
        <v>8.0000000000000004E-4</v>
      </c>
      <c r="J211" s="25">
        <v>5.0718899999999998</v>
      </c>
      <c r="K211" s="16">
        <v>0</v>
      </c>
    </row>
    <row r="212" spans="1:11" x14ac:dyDescent="0.3">
      <c r="A212" s="11" t="s">
        <v>25</v>
      </c>
      <c r="B212" s="25" t="s">
        <v>26</v>
      </c>
      <c r="C212" s="11" t="s">
        <v>27</v>
      </c>
      <c r="D212" s="11">
        <v>2378</v>
      </c>
      <c r="E212" s="25" t="s">
        <v>137</v>
      </c>
      <c r="F212" s="29" t="s">
        <v>28</v>
      </c>
      <c r="G212" s="30"/>
      <c r="H212" s="11" t="s">
        <v>133</v>
      </c>
      <c r="I212" s="25">
        <v>9.4100000000000003E-2</v>
      </c>
      <c r="J212" s="25">
        <v>3.80389</v>
      </c>
      <c r="K212" s="16">
        <v>0.36</v>
      </c>
    </row>
    <row r="213" spans="1:11" x14ac:dyDescent="0.3">
      <c r="A213" s="11" t="s">
        <v>25</v>
      </c>
      <c r="B213" s="25" t="s">
        <v>26</v>
      </c>
      <c r="C213" s="11" t="s">
        <v>27</v>
      </c>
      <c r="D213" s="11">
        <v>4728</v>
      </c>
      <c r="E213" s="25" t="s">
        <v>159</v>
      </c>
      <c r="F213" s="29" t="s">
        <v>28</v>
      </c>
      <c r="G213" s="30"/>
      <c r="H213" s="11" t="s">
        <v>133</v>
      </c>
      <c r="I213" s="25">
        <v>2.9999999999999997E-4</v>
      </c>
      <c r="J213" s="25">
        <v>15.698370000000001</v>
      </c>
      <c r="K213" s="16">
        <v>0</v>
      </c>
    </row>
    <row r="214" spans="1:11" x14ac:dyDescent="0.3">
      <c r="A214" s="11" t="s">
        <v>25</v>
      </c>
      <c r="B214" s="25" t="s">
        <v>26</v>
      </c>
      <c r="C214" s="11" t="s">
        <v>27</v>
      </c>
      <c r="D214" s="11">
        <v>4729</v>
      </c>
      <c r="E214" s="25" t="s">
        <v>160</v>
      </c>
      <c r="F214" s="29" t="s">
        <v>28</v>
      </c>
      <c r="G214" s="30"/>
      <c r="H214" s="11" t="s">
        <v>133</v>
      </c>
      <c r="I214" s="25">
        <v>1E-4</v>
      </c>
      <c r="J214" s="25">
        <v>31.942240000000002</v>
      </c>
      <c r="K214" s="16">
        <v>0</v>
      </c>
    </row>
    <row r="215" spans="1:11" x14ac:dyDescent="0.3">
      <c r="A215" s="11" t="s">
        <v>25</v>
      </c>
      <c r="B215" s="25" t="s">
        <v>26</v>
      </c>
      <c r="C215" s="11" t="s">
        <v>27</v>
      </c>
      <c r="D215" s="11">
        <v>10362</v>
      </c>
      <c r="E215" s="25" t="s">
        <v>138</v>
      </c>
      <c r="F215" s="29" t="s">
        <v>139</v>
      </c>
      <c r="G215" s="30"/>
      <c r="H215" s="11" t="s">
        <v>133</v>
      </c>
      <c r="I215" s="25">
        <v>4.4999999999999997E-3</v>
      </c>
      <c r="J215" s="25">
        <v>10.59808</v>
      </c>
      <c r="K215" s="16">
        <v>0.05</v>
      </c>
    </row>
    <row r="216" spans="1:11" x14ac:dyDescent="0.3">
      <c r="A216" s="11" t="s">
        <v>25</v>
      </c>
      <c r="B216" s="25" t="s">
        <v>26</v>
      </c>
      <c r="C216" s="11" t="s">
        <v>27</v>
      </c>
      <c r="D216" s="11">
        <v>10492</v>
      </c>
      <c r="E216" s="25" t="s">
        <v>140</v>
      </c>
      <c r="F216" s="29" t="s">
        <v>28</v>
      </c>
      <c r="G216" s="30"/>
      <c r="H216" s="11" t="s">
        <v>133</v>
      </c>
      <c r="I216" s="25">
        <v>4.4999999999999997E-3</v>
      </c>
      <c r="J216" s="25">
        <v>173.22087999999999</v>
      </c>
      <c r="K216" s="16">
        <v>0.78</v>
      </c>
    </row>
    <row r="217" spans="1:11" x14ac:dyDescent="0.3">
      <c r="A217" s="11" t="s">
        <v>25</v>
      </c>
      <c r="B217" s="25" t="s">
        <v>26</v>
      </c>
      <c r="C217" s="11" t="s">
        <v>27</v>
      </c>
      <c r="D217" s="11">
        <v>10517</v>
      </c>
      <c r="E217" s="25" t="s">
        <v>141</v>
      </c>
      <c r="F217" s="29" t="s">
        <v>139</v>
      </c>
      <c r="G217" s="30"/>
      <c r="H217" s="11" t="s">
        <v>142</v>
      </c>
      <c r="I217" s="25">
        <v>4.0000000000000002E-4</v>
      </c>
      <c r="J217" s="25">
        <v>253.52942999999999</v>
      </c>
      <c r="K217" s="16">
        <v>0.1</v>
      </c>
    </row>
    <row r="218" spans="1:11" x14ac:dyDescent="0.3">
      <c r="A218" s="11" t="s">
        <v>25</v>
      </c>
      <c r="B218" s="25" t="s">
        <v>26</v>
      </c>
      <c r="C218" s="11" t="s">
        <v>27</v>
      </c>
      <c r="D218" s="11">
        <v>10596</v>
      </c>
      <c r="E218" s="25" t="s">
        <v>146</v>
      </c>
      <c r="F218" s="29" t="s">
        <v>28</v>
      </c>
      <c r="G218" s="30"/>
      <c r="H218" s="11" t="s">
        <v>133</v>
      </c>
      <c r="I218" s="25">
        <v>4.4999999999999997E-3</v>
      </c>
      <c r="J218" s="25">
        <v>4.0644900000000002</v>
      </c>
      <c r="K218" s="16">
        <v>0.02</v>
      </c>
    </row>
    <row r="219" spans="1:11" x14ac:dyDescent="0.3">
      <c r="A219" s="11" t="s">
        <v>25</v>
      </c>
      <c r="B219" s="25" t="s">
        <v>26</v>
      </c>
      <c r="C219" s="11" t="s">
        <v>27</v>
      </c>
      <c r="D219" s="11">
        <v>10599</v>
      </c>
      <c r="E219" s="25" t="s">
        <v>147</v>
      </c>
      <c r="F219" s="29" t="s">
        <v>28</v>
      </c>
      <c r="G219" s="30"/>
      <c r="H219" s="11" t="s">
        <v>133</v>
      </c>
      <c r="I219" s="25">
        <v>1.8E-3</v>
      </c>
      <c r="J219" s="25">
        <v>15.21557</v>
      </c>
      <c r="K219" s="16">
        <v>0.03</v>
      </c>
    </row>
    <row r="220" spans="1:11" x14ac:dyDescent="0.3">
      <c r="A220" s="11" t="s">
        <v>25</v>
      </c>
      <c r="B220" s="25" t="s">
        <v>26</v>
      </c>
      <c r="C220" s="11" t="s">
        <v>27</v>
      </c>
      <c r="D220" s="11">
        <v>10761</v>
      </c>
      <c r="E220" s="25" t="s">
        <v>148</v>
      </c>
      <c r="F220" s="29" t="s">
        <v>139</v>
      </c>
      <c r="G220" s="30"/>
      <c r="H220" s="11" t="s">
        <v>133</v>
      </c>
      <c r="I220" s="25">
        <v>0.1018</v>
      </c>
      <c r="J220" s="25">
        <v>4.2298900000000001</v>
      </c>
      <c r="K220" s="16">
        <v>0.43</v>
      </c>
    </row>
    <row r="221" spans="1:11" x14ac:dyDescent="0.3">
      <c r="A221" s="11" t="s">
        <v>25</v>
      </c>
      <c r="B221" s="25" t="s">
        <v>26</v>
      </c>
      <c r="C221" s="11" t="s">
        <v>27</v>
      </c>
      <c r="D221" s="11">
        <v>10788</v>
      </c>
      <c r="E221" s="25" t="s">
        <v>161</v>
      </c>
      <c r="F221" s="29" t="s">
        <v>28</v>
      </c>
      <c r="G221" s="30"/>
      <c r="H221" s="11" t="s">
        <v>133</v>
      </c>
      <c r="I221" s="25">
        <v>2.0000000000000001E-4</v>
      </c>
      <c r="J221" s="25">
        <v>31.181339999999999</v>
      </c>
      <c r="K221" s="16">
        <v>0.01</v>
      </c>
    </row>
    <row r="222" spans="1:11" x14ac:dyDescent="0.3">
      <c r="A222" s="11" t="s">
        <v>25</v>
      </c>
      <c r="B222" s="25" t="s">
        <v>26</v>
      </c>
      <c r="C222" s="11" t="s">
        <v>31</v>
      </c>
      <c r="D222" s="11">
        <v>2711</v>
      </c>
      <c r="E222" s="25" t="s">
        <v>162</v>
      </c>
      <c r="F222" s="29" t="s">
        <v>28</v>
      </c>
      <c r="G222" s="30"/>
      <c r="H222" s="11" t="s">
        <v>35</v>
      </c>
      <c r="I222" s="25">
        <v>2.0000000000000001E-4</v>
      </c>
      <c r="J222" s="25">
        <v>153.50820999999999</v>
      </c>
      <c r="K222" s="16">
        <v>0.03</v>
      </c>
    </row>
    <row r="223" spans="1:11" x14ac:dyDescent="0.3">
      <c r="A223" s="11" t="s">
        <v>25</v>
      </c>
      <c r="B223" s="25" t="s">
        <v>26</v>
      </c>
      <c r="C223" s="11" t="s">
        <v>31</v>
      </c>
      <c r="D223" s="11">
        <v>12892</v>
      </c>
      <c r="E223" s="25" t="s">
        <v>153</v>
      </c>
      <c r="F223" s="29" t="s">
        <v>28</v>
      </c>
      <c r="G223" s="30"/>
      <c r="H223" s="11" t="s">
        <v>154</v>
      </c>
      <c r="I223" s="25">
        <v>2.3E-3</v>
      </c>
      <c r="J223" s="25">
        <v>11.499980000000001</v>
      </c>
      <c r="K223" s="16">
        <v>0.03</v>
      </c>
    </row>
    <row r="224" spans="1:11" x14ac:dyDescent="0.3">
      <c r="A224" s="11" t="s">
        <v>25</v>
      </c>
      <c r="B224" s="25" t="s">
        <v>26</v>
      </c>
      <c r="C224" s="11" t="s">
        <v>31</v>
      </c>
      <c r="D224" s="11">
        <v>12893</v>
      </c>
      <c r="E224" s="25" t="s">
        <v>155</v>
      </c>
      <c r="F224" s="29" t="s">
        <v>28</v>
      </c>
      <c r="G224" s="30"/>
      <c r="H224" s="11" t="s">
        <v>154</v>
      </c>
      <c r="I224" s="25">
        <v>8.0000000000000004E-4</v>
      </c>
      <c r="J224" s="25">
        <v>78.212549999999993</v>
      </c>
      <c r="K224" s="16">
        <v>0.06</v>
      </c>
    </row>
    <row r="225" spans="1:11" x14ac:dyDescent="0.3">
      <c r="A225" s="11" t="s">
        <v>25</v>
      </c>
      <c r="B225" s="25" t="s">
        <v>26</v>
      </c>
      <c r="C225" s="11" t="s">
        <v>31</v>
      </c>
      <c r="D225" s="11">
        <v>12894</v>
      </c>
      <c r="E225" s="25" t="s">
        <v>156</v>
      </c>
      <c r="F225" s="29" t="s">
        <v>28</v>
      </c>
      <c r="G225" s="30"/>
      <c r="H225" s="11" t="s">
        <v>35</v>
      </c>
      <c r="I225" s="25">
        <v>2.0000000000000001E-4</v>
      </c>
      <c r="J225" s="25">
        <v>21.270060000000001</v>
      </c>
      <c r="K225" s="16">
        <v>0</v>
      </c>
    </row>
    <row r="226" spans="1:11" x14ac:dyDescent="0.3">
      <c r="A226" s="11" t="s">
        <v>25</v>
      </c>
      <c r="B226" s="25" t="s">
        <v>26</v>
      </c>
      <c r="C226" s="11" t="s">
        <v>31</v>
      </c>
      <c r="D226" s="11">
        <v>12895</v>
      </c>
      <c r="E226" s="25" t="s">
        <v>157</v>
      </c>
      <c r="F226" s="29" t="s">
        <v>28</v>
      </c>
      <c r="G226" s="30"/>
      <c r="H226" s="11" t="s">
        <v>35</v>
      </c>
      <c r="I226" s="25">
        <v>5.9999999999999995E-4</v>
      </c>
      <c r="J226" s="25">
        <v>12.656689999999999</v>
      </c>
      <c r="K226" s="16">
        <v>0.01</v>
      </c>
    </row>
    <row r="227" spans="1:11" x14ac:dyDescent="0.3">
      <c r="B227" s="22"/>
      <c r="E227" s="22"/>
      <c r="F227" s="22"/>
      <c r="I227" s="22"/>
      <c r="J227" s="22"/>
      <c r="K227" s="17"/>
    </row>
    <row r="228" spans="1:11" ht="15.6" x14ac:dyDescent="0.3">
      <c r="A228" s="14" t="s">
        <v>163</v>
      </c>
      <c r="B228" s="24" t="s">
        <v>20</v>
      </c>
      <c r="C228" s="15" t="s">
        <v>31</v>
      </c>
      <c r="D228" s="15">
        <v>88278</v>
      </c>
      <c r="E228" s="24" t="s">
        <v>43</v>
      </c>
      <c r="F228" s="24" t="s">
        <v>128</v>
      </c>
      <c r="G228" s="15"/>
      <c r="H228" s="15" t="s">
        <v>45</v>
      </c>
      <c r="I228" s="24">
        <v>1</v>
      </c>
      <c r="J228" s="24">
        <v>25.94</v>
      </c>
      <c r="K228" s="19">
        <v>25.94</v>
      </c>
    </row>
    <row r="229" spans="1:11" x14ac:dyDescent="0.3">
      <c r="A229" s="12"/>
      <c r="B229" s="23" t="s">
        <v>10</v>
      </c>
      <c r="C229" s="13" t="s">
        <v>11</v>
      </c>
      <c r="D229" s="13" t="s">
        <v>12</v>
      </c>
      <c r="E229" s="23" t="s">
        <v>13</v>
      </c>
      <c r="F229" s="23" t="s">
        <v>14</v>
      </c>
      <c r="G229" s="13"/>
      <c r="H229" s="13" t="s">
        <v>15</v>
      </c>
      <c r="I229" s="23" t="s">
        <v>16</v>
      </c>
      <c r="J229" s="23" t="s">
        <v>17</v>
      </c>
      <c r="K229" s="18" t="s">
        <v>18</v>
      </c>
    </row>
    <row r="230" spans="1:11" x14ac:dyDescent="0.3">
      <c r="A230" s="11" t="s">
        <v>25</v>
      </c>
      <c r="B230" s="25" t="s">
        <v>26</v>
      </c>
      <c r="C230" s="11" t="s">
        <v>31</v>
      </c>
      <c r="D230" s="11">
        <v>37372</v>
      </c>
      <c r="E230" s="25" t="s">
        <v>164</v>
      </c>
      <c r="F230" s="29" t="s">
        <v>28</v>
      </c>
      <c r="G230" s="30"/>
      <c r="H230" s="11" t="s">
        <v>45</v>
      </c>
      <c r="I230" s="25">
        <v>1</v>
      </c>
      <c r="J230" s="25">
        <v>1.2081</v>
      </c>
      <c r="K230" s="16">
        <v>1.2</v>
      </c>
    </row>
    <row r="231" spans="1:11" x14ac:dyDescent="0.3">
      <c r="A231" s="11" t="s">
        <v>25</v>
      </c>
      <c r="B231" s="25" t="s">
        <v>26</v>
      </c>
      <c r="C231" s="11" t="s">
        <v>31</v>
      </c>
      <c r="D231" s="11">
        <v>43488</v>
      </c>
      <c r="E231" s="25" t="s">
        <v>165</v>
      </c>
      <c r="F231" s="29" t="s">
        <v>28</v>
      </c>
      <c r="G231" s="30"/>
      <c r="H231" s="11" t="s">
        <v>45</v>
      </c>
      <c r="I231" s="25">
        <v>1</v>
      </c>
      <c r="J231" s="25">
        <v>0.75370000000000004</v>
      </c>
      <c r="K231" s="16">
        <v>0.75</v>
      </c>
    </row>
    <row r="232" spans="1:11" x14ac:dyDescent="0.3">
      <c r="A232" s="11" t="s">
        <v>25</v>
      </c>
      <c r="B232" s="25" t="s">
        <v>26</v>
      </c>
      <c r="C232" s="11" t="s">
        <v>31</v>
      </c>
      <c r="D232" s="11">
        <v>37371</v>
      </c>
      <c r="E232" s="25" t="s">
        <v>166</v>
      </c>
      <c r="F232" s="29" t="s">
        <v>28</v>
      </c>
      <c r="G232" s="30"/>
      <c r="H232" s="11" t="s">
        <v>45</v>
      </c>
      <c r="I232" s="25">
        <v>1</v>
      </c>
      <c r="J232" s="25">
        <v>0.84199999999999997</v>
      </c>
      <c r="K232" s="16">
        <v>0.84</v>
      </c>
    </row>
    <row r="233" spans="1:11" ht="24.6" x14ac:dyDescent="0.3">
      <c r="A233" s="11" t="s">
        <v>25</v>
      </c>
      <c r="B233" s="25" t="s">
        <v>26</v>
      </c>
      <c r="C233" s="11" t="s">
        <v>31</v>
      </c>
      <c r="D233" s="11">
        <v>43464</v>
      </c>
      <c r="E233" s="25" t="s">
        <v>167</v>
      </c>
      <c r="F233" s="29" t="s">
        <v>28</v>
      </c>
      <c r="G233" s="30"/>
      <c r="H233" s="11" t="s">
        <v>45</v>
      </c>
      <c r="I233" s="25">
        <v>1</v>
      </c>
      <c r="J233" s="25">
        <v>7.1999999999999998E-3</v>
      </c>
      <c r="K233" s="16">
        <v>0</v>
      </c>
    </row>
    <row r="234" spans="1:11" x14ac:dyDescent="0.3">
      <c r="A234" s="11" t="s">
        <v>25</v>
      </c>
      <c r="B234" s="25" t="s">
        <v>42</v>
      </c>
      <c r="C234" s="11" t="s">
        <v>31</v>
      </c>
      <c r="D234" s="11">
        <v>95344</v>
      </c>
      <c r="E234" s="25" t="s">
        <v>127</v>
      </c>
      <c r="F234" s="29" t="s">
        <v>44</v>
      </c>
      <c r="G234" s="30"/>
      <c r="H234" s="11" t="s">
        <v>45</v>
      </c>
      <c r="I234" s="25">
        <v>1</v>
      </c>
      <c r="J234" s="25">
        <v>0.25</v>
      </c>
      <c r="K234" s="16">
        <v>0.25</v>
      </c>
    </row>
    <row r="235" spans="1:11" x14ac:dyDescent="0.3">
      <c r="A235" s="11" t="s">
        <v>25</v>
      </c>
      <c r="B235" s="25" t="s">
        <v>26</v>
      </c>
      <c r="C235" s="11" t="s">
        <v>31</v>
      </c>
      <c r="D235" s="11">
        <v>37370</v>
      </c>
      <c r="E235" s="25" t="s">
        <v>168</v>
      </c>
      <c r="F235" s="29" t="s">
        <v>28</v>
      </c>
      <c r="G235" s="30"/>
      <c r="H235" s="11" t="s">
        <v>45</v>
      </c>
      <c r="I235" s="25">
        <v>1</v>
      </c>
      <c r="J235" s="25">
        <v>1.2295</v>
      </c>
      <c r="K235" s="16">
        <v>1.22</v>
      </c>
    </row>
    <row r="236" spans="1:11" x14ac:dyDescent="0.3">
      <c r="A236" s="11" t="s">
        <v>25</v>
      </c>
      <c r="B236" s="25" t="s">
        <v>26</v>
      </c>
      <c r="C236" s="11" t="s">
        <v>31</v>
      </c>
      <c r="D236" s="11">
        <v>37373</v>
      </c>
      <c r="E236" s="25" t="s">
        <v>169</v>
      </c>
      <c r="F236" s="29" t="s">
        <v>28</v>
      </c>
      <c r="G236" s="30"/>
      <c r="H236" s="11" t="s">
        <v>45</v>
      </c>
      <c r="I236" s="25">
        <v>1</v>
      </c>
      <c r="J236" s="25">
        <v>5.3400000000000003E-2</v>
      </c>
      <c r="K236" s="16">
        <v>0.05</v>
      </c>
    </row>
    <row r="237" spans="1:11" x14ac:dyDescent="0.3">
      <c r="A237" s="11" t="s">
        <v>25</v>
      </c>
      <c r="B237" s="25" t="s">
        <v>26</v>
      </c>
      <c r="C237" s="11" t="s">
        <v>31</v>
      </c>
      <c r="D237" s="11">
        <v>44497</v>
      </c>
      <c r="E237" s="25" t="s">
        <v>129</v>
      </c>
      <c r="F237" s="29" t="s">
        <v>54</v>
      </c>
      <c r="G237" s="30"/>
      <c r="H237" s="11" t="s">
        <v>130</v>
      </c>
      <c r="I237" s="25">
        <v>1</v>
      </c>
      <c r="J237" s="25">
        <v>21.63616</v>
      </c>
      <c r="K237" s="16">
        <v>21.63</v>
      </c>
    </row>
    <row r="238" spans="1:11" x14ac:dyDescent="0.3">
      <c r="B238" s="22"/>
      <c r="E238" s="22"/>
      <c r="F238" s="22"/>
      <c r="I238" s="22"/>
      <c r="J238" s="22"/>
      <c r="K238" s="17"/>
    </row>
    <row r="239" spans="1:11" ht="15.6" x14ac:dyDescent="0.3">
      <c r="A239" s="14" t="s">
        <v>170</v>
      </c>
      <c r="B239" s="24" t="s">
        <v>20</v>
      </c>
      <c r="C239" s="15" t="s">
        <v>75</v>
      </c>
      <c r="D239" s="15">
        <v>25176</v>
      </c>
      <c r="E239" s="24" t="s">
        <v>76</v>
      </c>
      <c r="F239" s="24"/>
      <c r="G239" s="15"/>
      <c r="H239" s="15" t="s">
        <v>45</v>
      </c>
      <c r="I239" s="24">
        <v>1</v>
      </c>
      <c r="J239" s="24">
        <v>24.23</v>
      </c>
      <c r="K239" s="19">
        <v>24.23</v>
      </c>
    </row>
    <row r="240" spans="1:11" x14ac:dyDescent="0.3">
      <c r="A240" s="12"/>
      <c r="B240" s="23" t="s">
        <v>10</v>
      </c>
      <c r="C240" s="13" t="s">
        <v>11</v>
      </c>
      <c r="D240" s="13" t="s">
        <v>12</v>
      </c>
      <c r="E240" s="23" t="s">
        <v>13</v>
      </c>
      <c r="F240" s="23" t="s">
        <v>14</v>
      </c>
      <c r="G240" s="13"/>
      <c r="H240" s="13" t="s">
        <v>15</v>
      </c>
      <c r="I240" s="23" t="s">
        <v>16</v>
      </c>
      <c r="J240" s="23" t="s">
        <v>17</v>
      </c>
      <c r="K240" s="18" t="s">
        <v>18</v>
      </c>
    </row>
    <row r="241" spans="1:11" x14ac:dyDescent="0.3">
      <c r="A241" s="11" t="s">
        <v>25</v>
      </c>
      <c r="B241" s="25" t="s">
        <v>26</v>
      </c>
      <c r="C241" s="11" t="s">
        <v>75</v>
      </c>
      <c r="D241" s="11" t="s">
        <v>171</v>
      </c>
      <c r="E241" s="25" t="s">
        <v>172</v>
      </c>
      <c r="F241" s="29" t="s">
        <v>173</v>
      </c>
      <c r="G241" s="30"/>
      <c r="H241" s="11" t="s">
        <v>45</v>
      </c>
      <c r="I241" s="25">
        <v>1</v>
      </c>
      <c r="J241" s="25">
        <v>0.70809999999999995</v>
      </c>
      <c r="K241" s="16">
        <v>0.71</v>
      </c>
    </row>
    <row r="242" spans="1:11" x14ac:dyDescent="0.3">
      <c r="A242" s="11" t="s">
        <v>25</v>
      </c>
      <c r="B242" s="25" t="s">
        <v>26</v>
      </c>
      <c r="C242" s="11" t="s">
        <v>75</v>
      </c>
      <c r="D242" s="11" t="s">
        <v>174</v>
      </c>
      <c r="E242" s="25" t="s">
        <v>175</v>
      </c>
      <c r="F242" s="29" t="s">
        <v>173</v>
      </c>
      <c r="G242" s="30"/>
      <c r="H242" s="11" t="s">
        <v>45</v>
      </c>
      <c r="I242" s="25">
        <v>1</v>
      </c>
      <c r="J242" s="25">
        <v>1.8208</v>
      </c>
      <c r="K242" s="16">
        <v>1.82</v>
      </c>
    </row>
    <row r="243" spans="1:11" x14ac:dyDescent="0.3">
      <c r="A243" s="11" t="s">
        <v>25</v>
      </c>
      <c r="B243" s="25" t="s">
        <v>26</v>
      </c>
      <c r="C243" s="11" t="s">
        <v>75</v>
      </c>
      <c r="D243" s="11" t="s">
        <v>176</v>
      </c>
      <c r="E243" s="25" t="s">
        <v>177</v>
      </c>
      <c r="F243" s="29" t="s">
        <v>54</v>
      </c>
      <c r="G243" s="30"/>
      <c r="H243" s="11" t="s">
        <v>45</v>
      </c>
      <c r="I243" s="25">
        <v>1</v>
      </c>
      <c r="J243" s="25">
        <v>0.4017</v>
      </c>
      <c r="K243" s="16">
        <v>0.4</v>
      </c>
    </row>
    <row r="244" spans="1:11" x14ac:dyDescent="0.3">
      <c r="A244" s="11" t="s">
        <v>25</v>
      </c>
      <c r="B244" s="25" t="s">
        <v>26</v>
      </c>
      <c r="C244" s="11" t="s">
        <v>75</v>
      </c>
      <c r="D244" s="11" t="s">
        <v>178</v>
      </c>
      <c r="E244" s="25" t="s">
        <v>179</v>
      </c>
      <c r="F244" s="29" t="s">
        <v>173</v>
      </c>
      <c r="G244" s="30"/>
      <c r="H244" s="11" t="s">
        <v>45</v>
      </c>
      <c r="I244" s="25">
        <v>1</v>
      </c>
      <c r="J244" s="25">
        <v>0.56710000000000005</v>
      </c>
      <c r="K244" s="16">
        <v>0.56999999999999995</v>
      </c>
    </row>
    <row r="245" spans="1:11" x14ac:dyDescent="0.3">
      <c r="A245" s="11" t="s">
        <v>25</v>
      </c>
      <c r="B245" s="25" t="s">
        <v>26</v>
      </c>
      <c r="C245" s="11" t="s">
        <v>75</v>
      </c>
      <c r="D245" s="11" t="s">
        <v>180</v>
      </c>
      <c r="E245" s="25" t="s">
        <v>181</v>
      </c>
      <c r="F245" s="29" t="s">
        <v>173</v>
      </c>
      <c r="G245" s="30"/>
      <c r="H245" s="11" t="s">
        <v>45</v>
      </c>
      <c r="I245" s="25">
        <v>1</v>
      </c>
      <c r="J245" s="25">
        <v>0.96150000000000002</v>
      </c>
      <c r="K245" s="16">
        <v>0.96</v>
      </c>
    </row>
    <row r="246" spans="1:11" x14ac:dyDescent="0.3">
      <c r="A246" s="11" t="s">
        <v>25</v>
      </c>
      <c r="B246" s="25" t="s">
        <v>26</v>
      </c>
      <c r="C246" s="11" t="s">
        <v>75</v>
      </c>
      <c r="D246" s="11" t="s">
        <v>182</v>
      </c>
      <c r="E246" s="25" t="s">
        <v>183</v>
      </c>
      <c r="F246" s="29" t="s">
        <v>173</v>
      </c>
      <c r="G246" s="30"/>
      <c r="H246" s="11" t="s">
        <v>45</v>
      </c>
      <c r="I246" s="25">
        <v>1</v>
      </c>
      <c r="J246" s="25">
        <v>0.99299999999999999</v>
      </c>
      <c r="K246" s="16">
        <v>0.99</v>
      </c>
    </row>
    <row r="247" spans="1:11" x14ac:dyDescent="0.3">
      <c r="A247" s="11" t="s">
        <v>25</v>
      </c>
      <c r="B247" s="25" t="s">
        <v>26</v>
      </c>
      <c r="C247" s="11" t="s">
        <v>75</v>
      </c>
      <c r="D247" s="11" t="s">
        <v>184</v>
      </c>
      <c r="E247" s="25" t="s">
        <v>185</v>
      </c>
      <c r="F247" s="29" t="s">
        <v>173</v>
      </c>
      <c r="G247" s="30"/>
      <c r="H247" s="11" t="s">
        <v>45</v>
      </c>
      <c r="I247" s="25">
        <v>1</v>
      </c>
      <c r="J247" s="25">
        <v>5.9799999999999999E-2</v>
      </c>
      <c r="K247" s="16">
        <v>0.06</v>
      </c>
    </row>
    <row r="248" spans="1:11" x14ac:dyDescent="0.3">
      <c r="A248" s="11" t="s">
        <v>25</v>
      </c>
      <c r="B248" s="25" t="s">
        <v>26</v>
      </c>
      <c r="C248" s="11" t="s">
        <v>75</v>
      </c>
      <c r="D248" s="11" t="s">
        <v>186</v>
      </c>
      <c r="E248" s="25" t="s">
        <v>187</v>
      </c>
      <c r="F248" s="29" t="s">
        <v>54</v>
      </c>
      <c r="G248" s="30"/>
      <c r="H248" s="11" t="s">
        <v>45</v>
      </c>
      <c r="I248" s="25">
        <v>1</v>
      </c>
      <c r="J248" s="25">
        <v>18.719860000000001</v>
      </c>
      <c r="K248" s="16">
        <v>18.72</v>
      </c>
    </row>
    <row r="249" spans="1:11" x14ac:dyDescent="0.3">
      <c r="B249" s="22"/>
      <c r="E249" s="22"/>
      <c r="F249" s="22"/>
      <c r="I249" s="22"/>
      <c r="J249" s="22"/>
      <c r="K249" s="17"/>
    </row>
    <row r="250" spans="1:11" ht="15.6" x14ac:dyDescent="0.3">
      <c r="A250" s="14" t="s">
        <v>188</v>
      </c>
      <c r="B250" s="24" t="s">
        <v>20</v>
      </c>
      <c r="C250" s="15" t="s">
        <v>75</v>
      </c>
      <c r="D250" s="15">
        <v>25181</v>
      </c>
      <c r="E250" s="24" t="s">
        <v>77</v>
      </c>
      <c r="F250" s="24"/>
      <c r="G250" s="15"/>
      <c r="H250" s="15" t="s">
        <v>45</v>
      </c>
      <c r="I250" s="24">
        <v>1</v>
      </c>
      <c r="J250" s="24">
        <v>16.510000000000002</v>
      </c>
      <c r="K250" s="19">
        <v>16.510000000000002</v>
      </c>
    </row>
    <row r="251" spans="1:11" x14ac:dyDescent="0.3">
      <c r="A251" s="12"/>
      <c r="B251" s="23" t="s">
        <v>10</v>
      </c>
      <c r="C251" s="13" t="s">
        <v>11</v>
      </c>
      <c r="D251" s="13" t="s">
        <v>12</v>
      </c>
      <c r="E251" s="23" t="s">
        <v>13</v>
      </c>
      <c r="F251" s="23" t="s">
        <v>14</v>
      </c>
      <c r="G251" s="13"/>
      <c r="H251" s="13" t="s">
        <v>15</v>
      </c>
      <c r="I251" s="23" t="s">
        <v>16</v>
      </c>
      <c r="J251" s="23" t="s">
        <v>17</v>
      </c>
      <c r="K251" s="18" t="s">
        <v>18</v>
      </c>
    </row>
    <row r="252" spans="1:11" x14ac:dyDescent="0.3">
      <c r="A252" s="11" t="s">
        <v>25</v>
      </c>
      <c r="B252" s="25" t="s">
        <v>26</v>
      </c>
      <c r="C252" s="11" t="s">
        <v>75</v>
      </c>
      <c r="D252" s="11" t="s">
        <v>189</v>
      </c>
      <c r="E252" s="25" t="s">
        <v>190</v>
      </c>
      <c r="F252" s="29" t="s">
        <v>173</v>
      </c>
      <c r="G252" s="30"/>
      <c r="H252" s="11" t="s">
        <v>45</v>
      </c>
      <c r="I252" s="25">
        <v>1</v>
      </c>
      <c r="J252" s="25">
        <v>0.5</v>
      </c>
      <c r="K252" s="16">
        <v>0.5</v>
      </c>
    </row>
    <row r="253" spans="1:11" x14ac:dyDescent="0.3">
      <c r="A253" s="11" t="s">
        <v>25</v>
      </c>
      <c r="B253" s="25" t="s">
        <v>26</v>
      </c>
      <c r="C253" s="11" t="s">
        <v>75</v>
      </c>
      <c r="D253" s="11" t="s">
        <v>174</v>
      </c>
      <c r="E253" s="25" t="s">
        <v>175</v>
      </c>
      <c r="F253" s="29" t="s">
        <v>173</v>
      </c>
      <c r="G253" s="30"/>
      <c r="H253" s="11" t="s">
        <v>45</v>
      </c>
      <c r="I253" s="25">
        <v>1</v>
      </c>
      <c r="J253" s="25">
        <v>1.8208</v>
      </c>
      <c r="K253" s="16">
        <v>1.82</v>
      </c>
    </row>
    <row r="254" spans="1:11" x14ac:dyDescent="0.3">
      <c r="A254" s="11" t="s">
        <v>25</v>
      </c>
      <c r="B254" s="25" t="s">
        <v>26</v>
      </c>
      <c r="C254" s="11" t="s">
        <v>75</v>
      </c>
      <c r="D254" s="11" t="s">
        <v>191</v>
      </c>
      <c r="E254" s="25" t="s">
        <v>192</v>
      </c>
      <c r="F254" s="29" t="s">
        <v>54</v>
      </c>
      <c r="G254" s="30"/>
      <c r="H254" s="11" t="s">
        <v>45</v>
      </c>
      <c r="I254" s="25">
        <v>1</v>
      </c>
      <c r="J254" s="25">
        <v>0.36299999999999999</v>
      </c>
      <c r="K254" s="16">
        <v>0.36</v>
      </c>
    </row>
    <row r="255" spans="1:11" x14ac:dyDescent="0.3">
      <c r="A255" s="11" t="s">
        <v>25</v>
      </c>
      <c r="B255" s="25" t="s">
        <v>26</v>
      </c>
      <c r="C255" s="11" t="s">
        <v>75</v>
      </c>
      <c r="D255" s="11" t="s">
        <v>178</v>
      </c>
      <c r="E255" s="25" t="s">
        <v>179</v>
      </c>
      <c r="F255" s="29" t="s">
        <v>173</v>
      </c>
      <c r="G255" s="30"/>
      <c r="H255" s="11" t="s">
        <v>45</v>
      </c>
      <c r="I255" s="25">
        <v>1</v>
      </c>
      <c r="J255" s="25">
        <v>0.56710000000000005</v>
      </c>
      <c r="K255" s="16">
        <v>0.56999999999999995</v>
      </c>
    </row>
    <row r="256" spans="1:11" x14ac:dyDescent="0.3">
      <c r="A256" s="11" t="s">
        <v>25</v>
      </c>
      <c r="B256" s="25" t="s">
        <v>26</v>
      </c>
      <c r="C256" s="11" t="s">
        <v>75</v>
      </c>
      <c r="D256" s="11" t="s">
        <v>180</v>
      </c>
      <c r="E256" s="25" t="s">
        <v>181</v>
      </c>
      <c r="F256" s="29" t="s">
        <v>173</v>
      </c>
      <c r="G256" s="30"/>
      <c r="H256" s="11" t="s">
        <v>45</v>
      </c>
      <c r="I256" s="25">
        <v>1</v>
      </c>
      <c r="J256" s="25">
        <v>0.96150000000000002</v>
      </c>
      <c r="K256" s="16">
        <v>0.96</v>
      </c>
    </row>
    <row r="257" spans="1:11" x14ac:dyDescent="0.3">
      <c r="A257" s="11" t="s">
        <v>25</v>
      </c>
      <c r="B257" s="25" t="s">
        <v>26</v>
      </c>
      <c r="C257" s="11" t="s">
        <v>75</v>
      </c>
      <c r="D257" s="11" t="s">
        <v>193</v>
      </c>
      <c r="E257" s="25" t="s">
        <v>194</v>
      </c>
      <c r="F257" s="29" t="s">
        <v>173</v>
      </c>
      <c r="G257" s="30"/>
      <c r="H257" s="11" t="s">
        <v>45</v>
      </c>
      <c r="I257" s="25">
        <v>1</v>
      </c>
      <c r="J257" s="25">
        <v>1.06</v>
      </c>
      <c r="K257" s="16">
        <v>1.06</v>
      </c>
    </row>
    <row r="258" spans="1:11" x14ac:dyDescent="0.3">
      <c r="A258" s="11" t="s">
        <v>25</v>
      </c>
      <c r="B258" s="25" t="s">
        <v>26</v>
      </c>
      <c r="C258" s="11" t="s">
        <v>75</v>
      </c>
      <c r="D258" s="11" t="s">
        <v>184</v>
      </c>
      <c r="E258" s="25" t="s">
        <v>185</v>
      </c>
      <c r="F258" s="29" t="s">
        <v>173</v>
      </c>
      <c r="G258" s="30"/>
      <c r="H258" s="11" t="s">
        <v>45</v>
      </c>
      <c r="I258" s="25">
        <v>1</v>
      </c>
      <c r="J258" s="25">
        <v>5.9799999999999999E-2</v>
      </c>
      <c r="K258" s="16">
        <v>0.06</v>
      </c>
    </row>
    <row r="259" spans="1:11" x14ac:dyDescent="0.3">
      <c r="A259" s="11" t="s">
        <v>25</v>
      </c>
      <c r="B259" s="25" t="s">
        <v>26</v>
      </c>
      <c r="C259" s="11" t="s">
        <v>75</v>
      </c>
      <c r="D259" s="11" t="s">
        <v>195</v>
      </c>
      <c r="E259" s="25" t="s">
        <v>56</v>
      </c>
      <c r="F259" s="29" t="s">
        <v>54</v>
      </c>
      <c r="G259" s="30"/>
      <c r="H259" s="11" t="s">
        <v>45</v>
      </c>
      <c r="I259" s="25">
        <v>1</v>
      </c>
      <c r="J259" s="25">
        <v>11.193680000000001</v>
      </c>
      <c r="K259" s="16">
        <v>11.19</v>
      </c>
    </row>
    <row r="260" spans="1:11" x14ac:dyDescent="0.3">
      <c r="B260" s="22"/>
      <c r="E260" s="22"/>
      <c r="F260" s="22"/>
      <c r="I260" s="22"/>
      <c r="J260" s="22"/>
      <c r="K260" s="17"/>
    </row>
    <row r="261" spans="1:11" ht="31.2" x14ac:dyDescent="0.3">
      <c r="B261" s="22"/>
      <c r="E261" s="22"/>
      <c r="F261" s="22"/>
      <c r="I261" s="26" t="s">
        <v>196</v>
      </c>
      <c r="J261" s="26"/>
      <c r="K261" s="20">
        <v>41723.53</v>
      </c>
    </row>
    <row r="262" spans="1:11" ht="31.2" x14ac:dyDescent="0.3">
      <c r="B262" s="22"/>
      <c r="E262" s="22"/>
      <c r="F262" s="22"/>
      <c r="I262" s="26" t="s">
        <v>197</v>
      </c>
      <c r="J262" s="26"/>
      <c r="K262" s="20">
        <v>7801.13</v>
      </c>
    </row>
    <row r="263" spans="1:11" ht="15.6" x14ac:dyDescent="0.3">
      <c r="B263" s="22"/>
      <c r="E263" s="22"/>
      <c r="F263" s="22"/>
      <c r="I263" s="26" t="s">
        <v>18</v>
      </c>
      <c r="J263" s="26"/>
      <c r="K263" s="20">
        <v>49524.66</v>
      </c>
    </row>
    <row r="264" spans="1:11" x14ac:dyDescent="0.3">
      <c r="B264" s="22"/>
      <c r="E264" s="22"/>
      <c r="F264" s="22"/>
      <c r="I264" s="22"/>
      <c r="J264" s="22"/>
      <c r="K264" s="17"/>
    </row>
  </sheetData>
  <sheetProtection formatCells="0" formatColumns="0" formatRows="0" insertColumns="0" insertRows="0" insertHyperlinks="0" deleteColumns="0" deleteRows="0" sort="0" autoFilter="0" pivotTables="0"/>
  <mergeCells count="156">
    <mergeCell ref="F259:G259"/>
    <mergeCell ref="F254:G254"/>
    <mergeCell ref="F255:G255"/>
    <mergeCell ref="F256:G256"/>
    <mergeCell ref="F257:G257"/>
    <mergeCell ref="F258:G258"/>
    <mergeCell ref="F246:G246"/>
    <mergeCell ref="F247:G247"/>
    <mergeCell ref="F248:G248"/>
    <mergeCell ref="F252:G252"/>
    <mergeCell ref="F253:G253"/>
    <mergeCell ref="F241:G241"/>
    <mergeCell ref="F242:G242"/>
    <mergeCell ref="F243:G243"/>
    <mergeCell ref="F244:G244"/>
    <mergeCell ref="F245:G245"/>
    <mergeCell ref="F233:G233"/>
    <mergeCell ref="F234:G234"/>
    <mergeCell ref="F235:G235"/>
    <mergeCell ref="F236:G236"/>
    <mergeCell ref="F237:G237"/>
    <mergeCell ref="F225:G225"/>
    <mergeCell ref="F226:G226"/>
    <mergeCell ref="F230:G230"/>
    <mergeCell ref="F231:G231"/>
    <mergeCell ref="F232:G232"/>
    <mergeCell ref="F220:G220"/>
    <mergeCell ref="F221:G221"/>
    <mergeCell ref="F222:G222"/>
    <mergeCell ref="F223:G223"/>
    <mergeCell ref="F224:G224"/>
    <mergeCell ref="F215:G215"/>
    <mergeCell ref="F216:G216"/>
    <mergeCell ref="F217:G217"/>
    <mergeCell ref="F218:G218"/>
    <mergeCell ref="F219:G219"/>
    <mergeCell ref="F210:G210"/>
    <mergeCell ref="F211:G211"/>
    <mergeCell ref="F212:G212"/>
    <mergeCell ref="F213:G213"/>
    <mergeCell ref="F214:G214"/>
    <mergeCell ref="F202:G202"/>
    <mergeCell ref="F203:G203"/>
    <mergeCell ref="F204:G204"/>
    <mergeCell ref="F205:G205"/>
    <mergeCell ref="F209:G209"/>
    <mergeCell ref="F197:G197"/>
    <mergeCell ref="F198:G198"/>
    <mergeCell ref="F199:G199"/>
    <mergeCell ref="F200:G200"/>
    <mergeCell ref="F201:G201"/>
    <mergeCell ref="F192:G192"/>
    <mergeCell ref="F193:G193"/>
    <mergeCell ref="F194:G194"/>
    <mergeCell ref="F195:G195"/>
    <mergeCell ref="F196:G196"/>
    <mergeCell ref="F187:G187"/>
    <mergeCell ref="F188:G188"/>
    <mergeCell ref="F189:G189"/>
    <mergeCell ref="F190:G190"/>
    <mergeCell ref="F191:G191"/>
    <mergeCell ref="F173:G173"/>
    <mergeCell ref="F174:G174"/>
    <mergeCell ref="F175:G175"/>
    <mergeCell ref="F182:G182"/>
    <mergeCell ref="F186:G186"/>
    <mergeCell ref="F165:G165"/>
    <mergeCell ref="F166:G166"/>
    <mergeCell ref="F167:G167"/>
    <mergeCell ref="F171:G171"/>
    <mergeCell ref="F172:G172"/>
    <mergeCell ref="F160:G160"/>
    <mergeCell ref="F161:G161"/>
    <mergeCell ref="F162:G162"/>
    <mergeCell ref="F163:G163"/>
    <mergeCell ref="F164:G164"/>
    <mergeCell ref="F149:G149"/>
    <mergeCell ref="F153:G153"/>
    <mergeCell ref="F154:G154"/>
    <mergeCell ref="F155:G155"/>
    <mergeCell ref="F159:G159"/>
    <mergeCell ref="F141:G141"/>
    <mergeCell ref="F145:G145"/>
    <mergeCell ref="F146:G146"/>
    <mergeCell ref="F147:G147"/>
    <mergeCell ref="F148:G148"/>
    <mergeCell ref="F133:G133"/>
    <mergeCell ref="F134:G134"/>
    <mergeCell ref="F135:G135"/>
    <mergeCell ref="F139:G139"/>
    <mergeCell ref="F140:G140"/>
    <mergeCell ref="F125:G125"/>
    <mergeCell ref="F126:G126"/>
    <mergeCell ref="F127:G127"/>
    <mergeCell ref="F131:G131"/>
    <mergeCell ref="F132:G132"/>
    <mergeCell ref="F120:G120"/>
    <mergeCell ref="F121:G121"/>
    <mergeCell ref="F122:G122"/>
    <mergeCell ref="F123:G123"/>
    <mergeCell ref="F124:G124"/>
    <mergeCell ref="F112:G112"/>
    <mergeCell ref="F113:G113"/>
    <mergeCell ref="F114:G114"/>
    <mergeCell ref="F115:G115"/>
    <mergeCell ref="F119:G119"/>
    <mergeCell ref="F101:G101"/>
    <mergeCell ref="F102:G102"/>
    <mergeCell ref="F103:G103"/>
    <mergeCell ref="F107:G107"/>
    <mergeCell ref="F111:G111"/>
    <mergeCell ref="F93:G93"/>
    <mergeCell ref="F94:G94"/>
    <mergeCell ref="F95:G95"/>
    <mergeCell ref="F96:G96"/>
    <mergeCell ref="F97:G97"/>
    <mergeCell ref="F85:G85"/>
    <mergeCell ref="F89:G89"/>
    <mergeCell ref="F90:G90"/>
    <mergeCell ref="F91:G91"/>
    <mergeCell ref="F92:G92"/>
    <mergeCell ref="F77:G77"/>
    <mergeCell ref="F78:G78"/>
    <mergeCell ref="F79:G79"/>
    <mergeCell ref="F80:G80"/>
    <mergeCell ref="F81:G81"/>
    <mergeCell ref="F66:G66"/>
    <mergeCell ref="F67:G67"/>
    <mergeCell ref="F68:G68"/>
    <mergeCell ref="F69:G69"/>
    <mergeCell ref="F73:G73"/>
    <mergeCell ref="F54:G54"/>
    <mergeCell ref="F58:G58"/>
    <mergeCell ref="F59:G59"/>
    <mergeCell ref="F60:G60"/>
    <mergeCell ref="F65:G65"/>
    <mergeCell ref="F41:G41"/>
    <mergeCell ref="F46:G46"/>
    <mergeCell ref="F47:G47"/>
    <mergeCell ref="F51:G51"/>
    <mergeCell ref="F53:G53"/>
    <mergeCell ref="F31:G31"/>
    <mergeCell ref="F32:G32"/>
    <mergeCell ref="F33:G33"/>
    <mergeCell ref="F35:G35"/>
    <mergeCell ref="F37:G37"/>
    <mergeCell ref="F23:G23"/>
    <mergeCell ref="F24:G24"/>
    <mergeCell ref="F25:G25"/>
    <mergeCell ref="F26:G26"/>
    <mergeCell ref="F27:G27"/>
    <mergeCell ref="A8:B8"/>
    <mergeCell ref="F17:G17"/>
    <mergeCell ref="F19:G19"/>
    <mergeCell ref="F21:G21"/>
    <mergeCell ref="F22:G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Marcello A S Bello</cp:lastModifiedBy>
  <dcterms:created xsi:type="dcterms:W3CDTF">2026-02-11T20:16:08Z</dcterms:created>
  <dcterms:modified xsi:type="dcterms:W3CDTF">2026-02-12T11:03:52Z</dcterms:modified>
  <cp:category>Sinapi Excel</cp:category>
</cp:coreProperties>
</file>